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Data\2014-03-25 New\New 14-03-23 from Old Computer\New\New Moss\MainMoss\Ultimate Moss\strength\"/>
    </mc:Choice>
  </mc:AlternateContent>
  <bookViews>
    <workbookView xWindow="0" yWindow="0" windowWidth="16395" windowHeight="7485"/>
  </bookViews>
  <sheets>
    <sheet name="Summary" sheetId="21" r:id="rId1"/>
    <sheet name="Frontline By Sqn" sheetId="5" r:id="rId2"/>
    <sheet name="Frontline ByType" sheetId="4" r:id="rId3"/>
    <sheet name="Frontline and Support" sheetId="2" r:id="rId4"/>
    <sheet name="TotalsByRole" sheetId="6" r:id="rId5"/>
    <sheet name="Data" sheetId="1" r:id="rId6"/>
  </sheets>
  <definedNames>
    <definedName name="_xlnm._FilterDatabase" localSheetId="5" hidden="1">Data!$B$2:$J$198</definedName>
  </definedNames>
  <calcPr calcId="152511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9" i="5" l="1"/>
  <c r="AY18" i="5"/>
  <c r="AY15" i="5"/>
  <c r="AY5" i="5"/>
</calcChain>
</file>

<file path=xl/sharedStrings.xml><?xml version="1.0" encoding="utf-8"?>
<sst xmlns="http://schemas.openxmlformats.org/spreadsheetml/2006/main" count="1298" uniqueCount="193">
  <si>
    <t>Cmd</t>
  </si>
  <si>
    <t>Gp</t>
  </si>
  <si>
    <t>Role</t>
  </si>
  <si>
    <t>Sqn</t>
  </si>
  <si>
    <t>Type</t>
  </si>
  <si>
    <t>Num</t>
  </si>
  <si>
    <t>Loc</t>
  </si>
  <si>
    <t>CC</t>
  </si>
  <si>
    <t>Strike</t>
  </si>
  <si>
    <t>FB.VI</t>
  </si>
  <si>
    <t>Leuchars</t>
  </si>
  <si>
    <t>B.IV</t>
  </si>
  <si>
    <t>Skitten</t>
  </si>
  <si>
    <t>Training</t>
  </si>
  <si>
    <t>F.II</t>
  </si>
  <si>
    <t>East Fortune</t>
  </si>
  <si>
    <t>132 OTU</t>
  </si>
  <si>
    <t>BC</t>
  </si>
  <si>
    <t>Bombing</t>
  </si>
  <si>
    <t>Coningsby</t>
  </si>
  <si>
    <t>Woodhall Spa</t>
  </si>
  <si>
    <t>RN</t>
  </si>
  <si>
    <t>Crail</t>
  </si>
  <si>
    <t>RNAS Crail</t>
  </si>
  <si>
    <t>Bourn</t>
  </si>
  <si>
    <t>B.IX</t>
  </si>
  <si>
    <t>B.XVI</t>
  </si>
  <si>
    <t>Graveley</t>
  </si>
  <si>
    <t>Lt. Staughton</t>
  </si>
  <si>
    <t>Oakington</t>
  </si>
  <si>
    <t>Upwood</t>
  </si>
  <si>
    <t>B.XX</t>
  </si>
  <si>
    <t>Support</t>
  </si>
  <si>
    <t>PR.XVI</t>
  </si>
  <si>
    <t>Warboys</t>
  </si>
  <si>
    <t>1655 MTU</t>
  </si>
  <si>
    <t>Communication</t>
  </si>
  <si>
    <t>RAF</t>
  </si>
  <si>
    <t>Research</t>
  </si>
  <si>
    <t>Defford</t>
  </si>
  <si>
    <t>SIU</t>
  </si>
  <si>
    <t>NF.XVII</t>
  </si>
  <si>
    <t>TRE</t>
  </si>
  <si>
    <t>NF.XIII</t>
  </si>
  <si>
    <t>NF.XIX</t>
  </si>
  <si>
    <t>TFU</t>
  </si>
  <si>
    <t>Makers</t>
  </si>
  <si>
    <t>Rolls Royce</t>
  </si>
  <si>
    <t>Hucknall</t>
  </si>
  <si>
    <t>PR.IX</t>
  </si>
  <si>
    <t>Offensive Night Fighting</t>
  </si>
  <si>
    <t>Foulsham</t>
  </si>
  <si>
    <t>ELINT</t>
  </si>
  <si>
    <t>BSDU</t>
  </si>
  <si>
    <t>Intruding</t>
  </si>
  <si>
    <t>Lt. Snoring</t>
  </si>
  <si>
    <t>Massingham</t>
  </si>
  <si>
    <t>1692 Flt</t>
  </si>
  <si>
    <t>Swannington</t>
  </si>
  <si>
    <t>West Raynham</t>
  </si>
  <si>
    <t>Feltwell</t>
  </si>
  <si>
    <t>BDU</t>
  </si>
  <si>
    <t>de Havilland</t>
  </si>
  <si>
    <t>Hatfield</t>
  </si>
  <si>
    <t>FB.XVIII</t>
  </si>
  <si>
    <t>Flying</t>
  </si>
  <si>
    <t>NF.XXX</t>
  </si>
  <si>
    <t>Works</t>
  </si>
  <si>
    <t>RIW</t>
  </si>
  <si>
    <t>PRU/B.IV conv</t>
  </si>
  <si>
    <t>NF.XII</t>
  </si>
  <si>
    <t>CRD</t>
  </si>
  <si>
    <t>MAP research</t>
  </si>
  <si>
    <t>Repair</t>
  </si>
  <si>
    <t>Staff College</t>
  </si>
  <si>
    <t>Cranwell</t>
  </si>
  <si>
    <t>RAFC</t>
  </si>
  <si>
    <t>Cambridge</t>
  </si>
  <si>
    <t>Marshalls</t>
  </si>
  <si>
    <t>Flying School</t>
  </si>
  <si>
    <t>Marham</t>
  </si>
  <si>
    <t>Station Flight</t>
  </si>
  <si>
    <t>Halton</t>
  </si>
  <si>
    <t>Heston</t>
  </si>
  <si>
    <t>Vickers</t>
  </si>
  <si>
    <t>Weybridge</t>
  </si>
  <si>
    <t>MAP</t>
  </si>
  <si>
    <t>RAE</t>
  </si>
  <si>
    <t>Farnborough</t>
  </si>
  <si>
    <t>NF.XV</t>
  </si>
  <si>
    <t>Development</t>
  </si>
  <si>
    <t>Gosport</t>
  </si>
  <si>
    <t>ATDU</t>
  </si>
  <si>
    <t>FC</t>
  </si>
  <si>
    <t>Defensive Night Fighting</t>
  </si>
  <si>
    <t>Bradwell Bay</t>
  </si>
  <si>
    <t>Ford</t>
  </si>
  <si>
    <t>Hurn</t>
  </si>
  <si>
    <t>Holmsley South</t>
  </si>
  <si>
    <t>Manston</t>
  </si>
  <si>
    <t>West Malling</t>
  </si>
  <si>
    <t>A&amp;AEE</t>
  </si>
  <si>
    <t>Boscombe Down</t>
  </si>
  <si>
    <t>2 TAF</t>
  </si>
  <si>
    <t>Hartford Bridge</t>
  </si>
  <si>
    <t>Hunsdon</t>
  </si>
  <si>
    <t>Airframe Type</t>
  </si>
  <si>
    <t>Zeals</t>
  </si>
  <si>
    <t>34 PR Wing</t>
  </si>
  <si>
    <t>35 PR Wing</t>
  </si>
  <si>
    <t>Gatwick</t>
  </si>
  <si>
    <t>39 PR Wing</t>
  </si>
  <si>
    <t>Odiham</t>
  </si>
  <si>
    <t>138 Wing</t>
  </si>
  <si>
    <t>Fighter-Bomber</t>
  </si>
  <si>
    <t>Lasham</t>
  </si>
  <si>
    <t>140 Wing</t>
  </si>
  <si>
    <t>Gravesend</t>
  </si>
  <si>
    <t>2 GSU</t>
  </si>
  <si>
    <t>151 Repairs Unit</t>
  </si>
  <si>
    <t>301 FTU</t>
  </si>
  <si>
    <t>417 ARF</t>
  </si>
  <si>
    <t>Servicing</t>
  </si>
  <si>
    <t>417 RSU</t>
  </si>
  <si>
    <t>511 FRU</t>
  </si>
  <si>
    <t>3504 Servicing Unit</t>
  </si>
  <si>
    <t>Portreath</t>
  </si>
  <si>
    <t>Castle Camps</t>
  </si>
  <si>
    <t>Predannack</t>
  </si>
  <si>
    <t>Winkleigh</t>
  </si>
  <si>
    <t>Bicester/Finmere</t>
  </si>
  <si>
    <t>T.III</t>
  </si>
  <si>
    <t>Church Fenton</t>
  </si>
  <si>
    <t>Coltishall</t>
  </si>
  <si>
    <t>Wittering</t>
  </si>
  <si>
    <t>FIU</t>
  </si>
  <si>
    <t>High Ercall</t>
  </si>
  <si>
    <t>Cranfield</t>
  </si>
  <si>
    <t xml:space="preserve"> 106 PR Group</t>
  </si>
  <si>
    <t>Benson</t>
  </si>
  <si>
    <t>PRDU</t>
  </si>
  <si>
    <t>Maintenance</t>
  </si>
  <si>
    <t>Hullavington</t>
  </si>
  <si>
    <t>10 MU</t>
  </si>
  <si>
    <t>PR.VIII</t>
  </si>
  <si>
    <t>ECFS</t>
  </si>
  <si>
    <t>Henlow</t>
  </si>
  <si>
    <t>13 MU</t>
  </si>
  <si>
    <t>Shawbury</t>
  </si>
  <si>
    <t>27 MU</t>
  </si>
  <si>
    <t>Edzell</t>
  </si>
  <si>
    <t>44 MU</t>
  </si>
  <si>
    <t>Lossiemouth</t>
  </si>
  <si>
    <t>46 MU</t>
  </si>
  <si>
    <t>Colerne</t>
  </si>
  <si>
    <t>218 MU</t>
  </si>
  <si>
    <t>Hooton Park</t>
  </si>
  <si>
    <t>Martin Hearn</t>
  </si>
  <si>
    <t>Delivery</t>
  </si>
  <si>
    <t>Prestwick</t>
  </si>
  <si>
    <t>SAL</t>
  </si>
  <si>
    <t>Sum of Num</t>
  </si>
  <si>
    <t>Row Labels</t>
  </si>
  <si>
    <t>Grand Total</t>
  </si>
  <si>
    <t>Column Labels</t>
  </si>
  <si>
    <t>13 OTU</t>
  </si>
  <si>
    <t>60 OTU</t>
  </si>
  <si>
    <t>51 OTU</t>
  </si>
  <si>
    <t>1409 Flt</t>
  </si>
  <si>
    <t>Text says 20 - 29 aircraft on a single squadron?</t>
  </si>
  <si>
    <t>2-Reserve</t>
  </si>
  <si>
    <t>1-Front Line</t>
  </si>
  <si>
    <t>Unused</t>
  </si>
  <si>
    <t>3-MU</t>
  </si>
  <si>
    <t>Dyce</t>
  </si>
  <si>
    <t>8 OTUU</t>
  </si>
  <si>
    <t>PR.I</t>
  </si>
  <si>
    <t>Don't know what these aircraft are, seem to be pooled at Benson.</t>
  </si>
  <si>
    <t>5-Delivery</t>
  </si>
  <si>
    <t>4-Working Up/Down</t>
  </si>
  <si>
    <t>Recce</t>
  </si>
  <si>
    <t>SUMMARY</t>
  </si>
  <si>
    <t>The database appears as a graphic (map) representation of Mosquito strength on 1 June 1944, with Unit, location, etc, in the Sharp &amp; Bowyer book "Mosquito".</t>
  </si>
  <si>
    <t>MH has made some adjustments, in terms of squadrons working up or down (for example, 4 and 400 Squadrons were no longer using Mosquitos operationally</t>
  </si>
  <si>
    <t>by June 1, though they had some on strength) and in terms of reserve aircraft (some PR aircraft on station but with no squadron affiliation, 417 ARF, etc.)</t>
  </si>
  <si>
    <t>Although the total matches well to "Aircraft for the Many", the sub-totals by type etc are less closely matched.</t>
  </si>
  <si>
    <t>The reader should also note that Chaz Bowyer was both co-author of "Mosquito", and author of "Aircraft for the Many."</t>
  </si>
  <si>
    <t xml:space="preserve">The total for frontline strength (793) and total aircraft in the U.K. (1,494) match up well with "Aircraft for the Many", which reports 791 individual </t>
  </si>
  <si>
    <t>By the end of May 1944, total U.K. Mosquito production was 2,606 aircraft.</t>
  </si>
  <si>
    <t>serial numbers for frontline units, and 1,520 Mosquitos overall in the U.K. (with 28 in transit to the U.K., and a further 150 overseas)</t>
  </si>
  <si>
    <t>(ground)</t>
  </si>
  <si>
    <t>Cross-Check</t>
  </si>
  <si>
    <t>"Aircraft For The Many"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</si>
</sst>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/>
    <xf numFmtId="0" fontId="0" fillId="0" borderId="0" xfId="0" applyAlignment="1">
      <alignment horizontal="center"/>
    </xf>
    <xf numFmtId="1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Admin" refreshedDate="41667.717398148146" createdVersion="5" refreshedVersion="5" minRefreshableVersion="3" recordCount="196">
  <cacheSource type="worksheet">
    <worksheetSource ref="B2:I198" sheet="Data"/>
  </cacheSource>
  <cacheFields count="8">
    <cacheField name="Cmd" numFmtId="0">
      <sharedItems count="8">
        <s v="CC"/>
        <s v="BC"/>
        <s v="RN"/>
        <s v="RAF"/>
        <s v="Makers"/>
        <s v="MAP"/>
        <s v="FC"/>
        <s v="2 TAF"/>
      </sharedItems>
    </cacheField>
    <cacheField name="Gp" numFmtId="0">
      <sharedItems containsBlank="1" containsMixedTypes="1" containsNumber="1" containsInteger="1" minValue="3" maxValue="100"/>
    </cacheField>
    <cacheField name="Role" numFmtId="0">
      <sharedItems count="19">
        <s v="Strike"/>
        <s v="Training"/>
        <s v="Bombing"/>
        <s v="Recce"/>
        <s v="Communication"/>
        <s v="Research"/>
        <s v="Makers"/>
        <s v="ELINT"/>
        <s v="Offensive Night Fighting"/>
        <s v="Intruding"/>
        <s v="Repair"/>
        <s v="MAP research"/>
        <s v="Development"/>
        <s v="Defensive Night Fighting"/>
        <s v="Fighter-Bomber"/>
        <s v="Servicing"/>
        <s v="Maintenance"/>
        <s v="Delivery"/>
        <s v="PR" u="1"/>
      </sharedItems>
    </cacheField>
    <cacheField name="Loc" numFmtId="0">
      <sharedItems containsBlank="1"/>
    </cacheField>
    <cacheField name="Sqn" numFmtId="0">
      <sharedItems containsBlank="1" containsMixedTypes="1" containsNumber="1" containsInteger="1" minValue="4" maxValue="692" count="86">
        <n v="333"/>
        <n v="618"/>
        <s v="132 OTU"/>
        <n v="617"/>
        <n v="627"/>
        <s v="RNAS Crail"/>
        <n v="105"/>
        <n v="692"/>
        <n v="109"/>
        <n v="571"/>
        <s v="1409 Flt"/>
        <n v="139"/>
        <s v="Station Flight"/>
        <s v="1655 MTU"/>
        <s v="SIU"/>
        <s v="TRE"/>
        <s v="TFU"/>
        <m/>
        <n v="192"/>
        <s v="BSDU"/>
        <n v="169"/>
        <n v="515"/>
        <s v="1692 Flt"/>
        <n v="85"/>
        <n v="157"/>
        <n v="141"/>
        <n v="239"/>
        <s v="BDU"/>
        <s v="Flying"/>
        <s v="Works"/>
        <s v="RIW"/>
        <s v="CRD"/>
        <s v="RAFC"/>
        <s v="Flying School"/>
        <s v="ATDU"/>
        <n v="219"/>
        <n v="456"/>
        <n v="125"/>
        <n v="418"/>
        <n v="605"/>
        <n v="96"/>
        <n v="264"/>
        <n v="410"/>
        <n v="604"/>
        <n v="29"/>
        <n v="409"/>
        <n v="488"/>
        <n v="140"/>
        <n v="4"/>
        <n v="400"/>
        <n v="107"/>
        <n v="305"/>
        <n v="613"/>
        <n v="21"/>
        <n v="464"/>
        <n v="487"/>
        <s v="2 GSU"/>
        <s v="151 Repairs Unit"/>
        <s v="301 FTU"/>
        <s v="417 ARF"/>
        <s v="417 RSU"/>
        <s v="511 FRU"/>
        <s v="3504 Servicing Unit"/>
        <n v="235"/>
        <n v="248"/>
        <n v="68"/>
        <n v="151"/>
        <n v="406"/>
        <s v="13 OTU"/>
        <n v="307"/>
        <n v="25"/>
        <s v="FIU"/>
        <s v="60 OTU"/>
        <s v="51 OTU"/>
        <s v="PRDU"/>
        <n v="540"/>
        <n v="544"/>
        <s v="8 OTUU"/>
        <s v="10 MU"/>
        <s v="ECFS"/>
        <s v="13 MU"/>
        <s v="27 MU"/>
        <s v="44 MU"/>
        <s v="46 MU"/>
        <s v="218 MU"/>
        <s v="SAL"/>
      </sharedItems>
    </cacheField>
    <cacheField name="Type" numFmtId="0">
      <sharedItems count="19">
        <s v="FB.VI"/>
        <s v="B.IV"/>
        <s v="F.II"/>
        <s v="B.IX"/>
        <s v="B.XVI"/>
        <s v="B.XX"/>
        <s v="PR.XVI"/>
        <s v="NF.XVII"/>
        <s v="NF.XIII"/>
        <s v="NF.XIX"/>
        <s v="PR.IX"/>
        <s v="FB.XVIII"/>
        <s v="NF.XXX"/>
        <s v="PRU/B.IV conv"/>
        <s v="NF.XII"/>
        <s v="NF.XV"/>
        <s v="T.III"/>
        <s v="PR.I"/>
        <s v="PR.VIII"/>
      </sharedItems>
    </cacheField>
    <cacheField name="Num" numFmtId="0">
      <sharedItems containsSemiMixedTypes="0" containsString="0" containsNumber="1" containsInteger="1" minValue="1" maxValue="69"/>
    </cacheField>
    <cacheField name="Airframe Type" numFmtId="0">
      <sharedItems count="12">
        <s v="1-Front Line"/>
        <s v="Unused"/>
        <s v="Training"/>
        <s v="Support"/>
        <s v="4-Working Up/Down"/>
        <s v="2-Reserve"/>
        <s v="3-MU"/>
        <s v="5-Delivery"/>
        <s v="Reserve" u="1"/>
        <s v="Front-Line" u="1"/>
        <s v="4-Delivery" u="1"/>
        <s v="MU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6">
  <r>
    <x v="0"/>
    <n v="18"/>
    <x v="0"/>
    <s v="Leuchars"/>
    <x v="0"/>
    <x v="0"/>
    <n v="8"/>
    <x v="0"/>
  </r>
  <r>
    <x v="0"/>
    <n v="18"/>
    <x v="0"/>
    <s v="Skitten"/>
    <x v="1"/>
    <x v="1"/>
    <n v="23"/>
    <x v="1"/>
  </r>
  <r>
    <x v="0"/>
    <n v="17"/>
    <x v="1"/>
    <s v="East Fortune"/>
    <x v="2"/>
    <x v="2"/>
    <n v="1"/>
    <x v="2"/>
  </r>
  <r>
    <x v="0"/>
    <n v="17"/>
    <x v="1"/>
    <s v="East Fortune"/>
    <x v="2"/>
    <x v="0"/>
    <n v="6"/>
    <x v="2"/>
  </r>
  <r>
    <x v="1"/>
    <n v="8"/>
    <x v="2"/>
    <s v="Coningsby"/>
    <x v="3"/>
    <x v="0"/>
    <n v="1"/>
    <x v="0"/>
  </r>
  <r>
    <x v="1"/>
    <n v="8"/>
    <x v="2"/>
    <s v="Woodhall Spa"/>
    <x v="4"/>
    <x v="1"/>
    <n v="8"/>
    <x v="0"/>
  </r>
  <r>
    <x v="1"/>
    <n v="8"/>
    <x v="2"/>
    <s v="Woodhall Spa"/>
    <x v="4"/>
    <x v="1"/>
    <n v="7"/>
    <x v="0"/>
  </r>
  <r>
    <x v="2"/>
    <s v="Crail"/>
    <x v="1"/>
    <s v="Crail"/>
    <x v="5"/>
    <x v="2"/>
    <n v="1"/>
    <x v="2"/>
  </r>
  <r>
    <x v="1"/>
    <n v="8"/>
    <x v="2"/>
    <s v="Bourn"/>
    <x v="6"/>
    <x v="1"/>
    <n v="1"/>
    <x v="0"/>
  </r>
  <r>
    <x v="1"/>
    <n v="8"/>
    <x v="2"/>
    <s v="Bourn"/>
    <x v="6"/>
    <x v="3"/>
    <n v="16"/>
    <x v="0"/>
  </r>
  <r>
    <x v="1"/>
    <n v="8"/>
    <x v="2"/>
    <s v="Bourn"/>
    <x v="6"/>
    <x v="4"/>
    <n v="13"/>
    <x v="0"/>
  </r>
  <r>
    <x v="1"/>
    <n v="8"/>
    <x v="2"/>
    <s v="Graveley"/>
    <x v="7"/>
    <x v="1"/>
    <n v="13"/>
    <x v="0"/>
  </r>
  <r>
    <x v="1"/>
    <n v="8"/>
    <x v="2"/>
    <s v="Graveley"/>
    <x v="7"/>
    <x v="4"/>
    <n v="4"/>
    <x v="0"/>
  </r>
  <r>
    <x v="1"/>
    <n v="8"/>
    <x v="2"/>
    <s v="Lt. Staughton"/>
    <x v="8"/>
    <x v="1"/>
    <n v="1"/>
    <x v="0"/>
  </r>
  <r>
    <x v="1"/>
    <n v="8"/>
    <x v="2"/>
    <s v="Lt. Staughton"/>
    <x v="8"/>
    <x v="3"/>
    <n v="6"/>
    <x v="0"/>
  </r>
  <r>
    <x v="1"/>
    <n v="8"/>
    <x v="2"/>
    <s v="Lt. Staughton"/>
    <x v="8"/>
    <x v="4"/>
    <n v="27"/>
    <x v="0"/>
  </r>
  <r>
    <x v="1"/>
    <n v="8"/>
    <x v="2"/>
    <s v="Oakington"/>
    <x v="9"/>
    <x v="3"/>
    <n v="1"/>
    <x v="0"/>
  </r>
  <r>
    <x v="1"/>
    <n v="8"/>
    <x v="2"/>
    <s v="Oakington"/>
    <x v="9"/>
    <x v="4"/>
    <n v="20"/>
    <x v="0"/>
  </r>
  <r>
    <x v="1"/>
    <n v="8"/>
    <x v="3"/>
    <s v="Oakington"/>
    <x v="10"/>
    <x v="3"/>
    <n v="2"/>
    <x v="0"/>
  </r>
  <r>
    <x v="1"/>
    <n v="8"/>
    <x v="3"/>
    <s v="Oakington"/>
    <x v="10"/>
    <x v="4"/>
    <n v="4"/>
    <x v="0"/>
  </r>
  <r>
    <x v="1"/>
    <n v="8"/>
    <x v="2"/>
    <s v="Upwood"/>
    <x v="11"/>
    <x v="1"/>
    <n v="9"/>
    <x v="0"/>
  </r>
  <r>
    <x v="1"/>
    <n v="8"/>
    <x v="2"/>
    <s v="Upwood"/>
    <x v="11"/>
    <x v="3"/>
    <n v="5"/>
    <x v="0"/>
  </r>
  <r>
    <x v="1"/>
    <n v="8"/>
    <x v="2"/>
    <s v="Upwood"/>
    <x v="11"/>
    <x v="5"/>
    <n v="5"/>
    <x v="0"/>
  </r>
  <r>
    <x v="1"/>
    <n v="8"/>
    <x v="4"/>
    <s v="Upwood"/>
    <x v="12"/>
    <x v="6"/>
    <n v="4"/>
    <x v="3"/>
  </r>
  <r>
    <x v="1"/>
    <n v="8"/>
    <x v="4"/>
    <s v="Upwood"/>
    <x v="12"/>
    <x v="4"/>
    <n v="1"/>
    <x v="3"/>
  </r>
  <r>
    <x v="1"/>
    <n v="8"/>
    <x v="1"/>
    <s v="Warboys"/>
    <x v="13"/>
    <x v="1"/>
    <n v="14"/>
    <x v="2"/>
  </r>
  <r>
    <x v="3"/>
    <m/>
    <x v="5"/>
    <s v="Defford"/>
    <x v="14"/>
    <x v="7"/>
    <n v="1"/>
    <x v="3"/>
  </r>
  <r>
    <x v="3"/>
    <m/>
    <x v="5"/>
    <s v="Defford"/>
    <x v="15"/>
    <x v="2"/>
    <n v="1"/>
    <x v="3"/>
  </r>
  <r>
    <x v="3"/>
    <m/>
    <x v="5"/>
    <s v="Defford"/>
    <x v="15"/>
    <x v="1"/>
    <n v="2"/>
    <x v="3"/>
  </r>
  <r>
    <x v="3"/>
    <m/>
    <x v="5"/>
    <s v="Defford"/>
    <x v="15"/>
    <x v="8"/>
    <n v="2"/>
    <x v="3"/>
  </r>
  <r>
    <x v="3"/>
    <m/>
    <x v="5"/>
    <s v="Defford"/>
    <x v="15"/>
    <x v="4"/>
    <n v="2"/>
    <x v="3"/>
  </r>
  <r>
    <x v="3"/>
    <m/>
    <x v="5"/>
    <s v="Defford"/>
    <x v="15"/>
    <x v="9"/>
    <n v="1"/>
    <x v="3"/>
  </r>
  <r>
    <x v="3"/>
    <m/>
    <x v="5"/>
    <s v="Defford"/>
    <x v="16"/>
    <x v="7"/>
    <n v="1"/>
    <x v="3"/>
  </r>
  <r>
    <x v="3"/>
    <m/>
    <x v="5"/>
    <s v="Defford"/>
    <x v="16"/>
    <x v="0"/>
    <n v="1"/>
    <x v="3"/>
  </r>
  <r>
    <x v="4"/>
    <s v="Rolls Royce"/>
    <x v="6"/>
    <s v="Hucknall"/>
    <x v="17"/>
    <x v="10"/>
    <n v="1"/>
    <x v="3"/>
  </r>
  <r>
    <x v="4"/>
    <s v="Rolls Royce"/>
    <x v="6"/>
    <s v="Hucknall"/>
    <x v="17"/>
    <x v="2"/>
    <n v="1"/>
    <x v="3"/>
  </r>
  <r>
    <x v="4"/>
    <s v="Rolls Royce"/>
    <x v="6"/>
    <s v="Hucknall"/>
    <x v="17"/>
    <x v="6"/>
    <n v="1"/>
    <x v="3"/>
  </r>
  <r>
    <x v="4"/>
    <s v="Rolls Royce"/>
    <x v="6"/>
    <s v="Hucknall"/>
    <x v="17"/>
    <x v="5"/>
    <n v="1"/>
    <x v="3"/>
  </r>
  <r>
    <x v="1"/>
    <n v="100"/>
    <x v="7"/>
    <s v="Foulsham"/>
    <x v="18"/>
    <x v="1"/>
    <n v="6"/>
    <x v="0"/>
  </r>
  <r>
    <x v="1"/>
    <n v="100"/>
    <x v="8"/>
    <s v="Foulsham"/>
    <x v="19"/>
    <x v="0"/>
    <n v="1"/>
    <x v="0"/>
  </r>
  <r>
    <x v="1"/>
    <n v="100"/>
    <x v="8"/>
    <s v="Foulsham"/>
    <x v="19"/>
    <x v="9"/>
    <n v="1"/>
    <x v="0"/>
  </r>
  <r>
    <x v="1"/>
    <n v="100"/>
    <x v="8"/>
    <s v="Lt. Snoring"/>
    <x v="20"/>
    <x v="2"/>
    <n v="13"/>
    <x v="0"/>
  </r>
  <r>
    <x v="1"/>
    <n v="100"/>
    <x v="8"/>
    <s v="Lt. Snoring"/>
    <x v="20"/>
    <x v="0"/>
    <n v="16"/>
    <x v="0"/>
  </r>
  <r>
    <x v="1"/>
    <n v="100"/>
    <x v="9"/>
    <s v="Lt. Snoring"/>
    <x v="21"/>
    <x v="0"/>
    <n v="18"/>
    <x v="0"/>
  </r>
  <r>
    <x v="1"/>
    <n v="100"/>
    <x v="1"/>
    <s v="Massingham"/>
    <x v="22"/>
    <x v="2"/>
    <n v="1"/>
    <x v="2"/>
  </r>
  <r>
    <x v="1"/>
    <n v="100"/>
    <x v="8"/>
    <s v="Swannington"/>
    <x v="23"/>
    <x v="7"/>
    <n v="8"/>
    <x v="0"/>
  </r>
  <r>
    <x v="1"/>
    <n v="100"/>
    <x v="8"/>
    <s v="Swannington"/>
    <x v="23"/>
    <x v="9"/>
    <n v="18"/>
    <x v="0"/>
  </r>
  <r>
    <x v="1"/>
    <n v="100"/>
    <x v="8"/>
    <s v="Swannington"/>
    <x v="24"/>
    <x v="2"/>
    <n v="3"/>
    <x v="0"/>
  </r>
  <r>
    <x v="1"/>
    <n v="100"/>
    <x v="8"/>
    <s v="Swannington"/>
    <x v="24"/>
    <x v="9"/>
    <n v="16"/>
    <x v="0"/>
  </r>
  <r>
    <x v="1"/>
    <n v="100"/>
    <x v="8"/>
    <s v="West Raynham"/>
    <x v="25"/>
    <x v="2"/>
    <n v="10"/>
    <x v="0"/>
  </r>
  <r>
    <x v="1"/>
    <n v="100"/>
    <x v="8"/>
    <s v="West Raynham"/>
    <x v="26"/>
    <x v="2"/>
    <n v="18"/>
    <x v="0"/>
  </r>
  <r>
    <x v="1"/>
    <n v="100"/>
    <x v="8"/>
    <s v="West Raynham"/>
    <x v="26"/>
    <x v="0"/>
    <n v="1"/>
    <x v="0"/>
  </r>
  <r>
    <x v="1"/>
    <n v="3"/>
    <x v="1"/>
    <s v="Feltwell"/>
    <x v="27"/>
    <x v="1"/>
    <n v="1"/>
    <x v="2"/>
  </r>
  <r>
    <x v="4"/>
    <s v="de Havilland"/>
    <x v="6"/>
    <s v="Hatfield"/>
    <x v="28"/>
    <x v="10"/>
    <n v="1"/>
    <x v="3"/>
  </r>
  <r>
    <x v="4"/>
    <s v="de Havilland"/>
    <x v="6"/>
    <s v="Hatfield"/>
    <x v="28"/>
    <x v="11"/>
    <n v="1"/>
    <x v="3"/>
  </r>
  <r>
    <x v="4"/>
    <s v="de Havilland"/>
    <x v="6"/>
    <s v="Hatfield"/>
    <x v="28"/>
    <x v="6"/>
    <n v="3"/>
    <x v="3"/>
  </r>
  <r>
    <x v="4"/>
    <s v="de Havilland"/>
    <x v="6"/>
    <s v="Hatfield"/>
    <x v="28"/>
    <x v="12"/>
    <n v="1"/>
    <x v="3"/>
  </r>
  <r>
    <x v="4"/>
    <s v="de Havilland"/>
    <x v="6"/>
    <s v="Hatfield"/>
    <x v="29"/>
    <x v="2"/>
    <n v="2"/>
    <x v="3"/>
  </r>
  <r>
    <x v="4"/>
    <s v="de Havilland"/>
    <x v="6"/>
    <s v="Hatfield"/>
    <x v="29"/>
    <x v="6"/>
    <n v="3"/>
    <x v="3"/>
  </r>
  <r>
    <x v="4"/>
    <s v="de Havilland"/>
    <x v="10"/>
    <s v="Hatfield"/>
    <x v="30"/>
    <x v="13"/>
    <n v="1"/>
    <x v="3"/>
  </r>
  <r>
    <x v="4"/>
    <s v="de Havilland"/>
    <x v="10"/>
    <s v="Hatfield"/>
    <x v="30"/>
    <x v="2"/>
    <n v="16"/>
    <x v="3"/>
  </r>
  <r>
    <x v="4"/>
    <s v="de Havilland"/>
    <x v="10"/>
    <s v="Hatfield"/>
    <x v="30"/>
    <x v="1"/>
    <n v="15"/>
    <x v="3"/>
  </r>
  <r>
    <x v="4"/>
    <s v="de Havilland"/>
    <x v="10"/>
    <s v="Hatfield"/>
    <x v="30"/>
    <x v="0"/>
    <n v="24"/>
    <x v="3"/>
  </r>
  <r>
    <x v="4"/>
    <s v="de Havilland"/>
    <x v="10"/>
    <s v="Hatfield"/>
    <x v="30"/>
    <x v="3"/>
    <n v="3"/>
    <x v="3"/>
  </r>
  <r>
    <x v="4"/>
    <s v="de Havilland"/>
    <x v="10"/>
    <s v="Hatfield"/>
    <x v="30"/>
    <x v="10"/>
    <n v="1"/>
    <x v="3"/>
  </r>
  <r>
    <x v="4"/>
    <s v="de Havilland"/>
    <x v="10"/>
    <s v="Hatfield"/>
    <x v="30"/>
    <x v="14"/>
    <n v="3"/>
    <x v="3"/>
  </r>
  <r>
    <x v="4"/>
    <s v="de Havilland"/>
    <x v="10"/>
    <s v="Hatfield"/>
    <x v="30"/>
    <x v="8"/>
    <n v="2"/>
    <x v="3"/>
  </r>
  <r>
    <x v="4"/>
    <s v="de Havilland"/>
    <x v="10"/>
    <s v="Hatfield"/>
    <x v="30"/>
    <x v="4"/>
    <n v="1"/>
    <x v="3"/>
  </r>
  <r>
    <x v="4"/>
    <s v="de Havilland"/>
    <x v="10"/>
    <s v="Hatfield"/>
    <x v="30"/>
    <x v="6"/>
    <n v="3"/>
    <x v="3"/>
  </r>
  <r>
    <x v="4"/>
    <s v="de Havilland"/>
    <x v="10"/>
    <s v="Hatfield"/>
    <x v="30"/>
    <x v="7"/>
    <n v="1"/>
    <x v="3"/>
  </r>
  <r>
    <x v="4"/>
    <s v="de Havilland"/>
    <x v="10"/>
    <s v="Hatfield"/>
    <x v="30"/>
    <x v="5"/>
    <n v="2"/>
    <x v="3"/>
  </r>
  <r>
    <x v="4"/>
    <s v="de Havilland"/>
    <x v="11"/>
    <s v="Hatfield"/>
    <x v="31"/>
    <x v="1"/>
    <n v="1"/>
    <x v="3"/>
  </r>
  <r>
    <x v="4"/>
    <s v="de Havilland"/>
    <x v="11"/>
    <s v="Hatfield"/>
    <x v="31"/>
    <x v="0"/>
    <n v="3"/>
    <x v="3"/>
  </r>
  <r>
    <x v="4"/>
    <s v="de Havilland"/>
    <x v="11"/>
    <s v="Hatfield"/>
    <x v="31"/>
    <x v="3"/>
    <n v="1"/>
    <x v="3"/>
  </r>
  <r>
    <x v="4"/>
    <s v="de Havilland"/>
    <x v="11"/>
    <s v="Hatfield"/>
    <x v="31"/>
    <x v="4"/>
    <n v="2"/>
    <x v="3"/>
  </r>
  <r>
    <x v="4"/>
    <s v="de Havilland"/>
    <x v="11"/>
    <s v="Hatfield"/>
    <x v="31"/>
    <x v="7"/>
    <n v="1"/>
    <x v="3"/>
  </r>
  <r>
    <x v="3"/>
    <s v="Staff College"/>
    <x v="1"/>
    <s v="Cranwell"/>
    <x v="32"/>
    <x v="7"/>
    <n v="2"/>
    <x v="3"/>
  </r>
  <r>
    <x v="3"/>
    <s v="Marshalls"/>
    <x v="1"/>
    <s v="Cambridge"/>
    <x v="33"/>
    <x v="6"/>
    <n v="3"/>
    <x v="3"/>
  </r>
  <r>
    <x v="3"/>
    <s v="Marshalls"/>
    <x v="1"/>
    <s v="Cambridge"/>
    <x v="33"/>
    <x v="7"/>
    <n v="1"/>
    <x v="3"/>
  </r>
  <r>
    <x v="3"/>
    <m/>
    <x v="4"/>
    <s v="Marham"/>
    <x v="12"/>
    <x v="1"/>
    <n v="1"/>
    <x v="3"/>
  </r>
  <r>
    <x v="3"/>
    <m/>
    <x v="4"/>
    <s v="Halton"/>
    <x v="12"/>
    <x v="2"/>
    <n v="1"/>
    <x v="3"/>
  </r>
  <r>
    <x v="3"/>
    <m/>
    <x v="4"/>
    <s v="Heston"/>
    <x v="12"/>
    <x v="14"/>
    <n v="1"/>
    <x v="3"/>
  </r>
  <r>
    <x v="4"/>
    <s v="Vickers"/>
    <x v="4"/>
    <s v="Weybridge"/>
    <x v="28"/>
    <x v="1"/>
    <n v="1"/>
    <x v="3"/>
  </r>
  <r>
    <x v="5"/>
    <s v="RAE"/>
    <x v="5"/>
    <s v="Farnborough"/>
    <x v="28"/>
    <x v="1"/>
    <n v="1"/>
    <x v="3"/>
  </r>
  <r>
    <x v="5"/>
    <s v="RAE"/>
    <x v="5"/>
    <s v="Farnborough"/>
    <x v="28"/>
    <x v="0"/>
    <n v="3"/>
    <x v="3"/>
  </r>
  <r>
    <x v="5"/>
    <s v="RAE"/>
    <x v="5"/>
    <s v="Farnborough"/>
    <x v="28"/>
    <x v="3"/>
    <n v="1"/>
    <x v="3"/>
  </r>
  <r>
    <x v="5"/>
    <s v="RAE"/>
    <x v="5"/>
    <s v="Farnborough"/>
    <x v="28"/>
    <x v="8"/>
    <n v="2"/>
    <x v="3"/>
  </r>
  <r>
    <x v="5"/>
    <s v="RAE"/>
    <x v="5"/>
    <s v="Farnborough"/>
    <x v="28"/>
    <x v="15"/>
    <n v="1"/>
    <x v="3"/>
  </r>
  <r>
    <x v="5"/>
    <s v="RAE"/>
    <x v="5"/>
    <s v="Farnborough"/>
    <x v="28"/>
    <x v="9"/>
    <n v="1"/>
    <x v="3"/>
  </r>
  <r>
    <x v="5"/>
    <s v="RAE"/>
    <x v="5"/>
    <s v="Farnborough"/>
    <x v="28"/>
    <x v="5"/>
    <n v="1"/>
    <x v="3"/>
  </r>
  <r>
    <x v="3"/>
    <m/>
    <x v="12"/>
    <s v="Gosport"/>
    <x v="34"/>
    <x v="3"/>
    <n v="1"/>
    <x v="3"/>
  </r>
  <r>
    <x v="6"/>
    <n v="11"/>
    <x v="13"/>
    <s v="Bradwell Bay"/>
    <x v="35"/>
    <x v="7"/>
    <n v="17"/>
    <x v="0"/>
  </r>
  <r>
    <x v="6"/>
    <n v="11"/>
    <x v="13"/>
    <s v="Ford"/>
    <x v="36"/>
    <x v="7"/>
    <n v="18"/>
    <x v="0"/>
  </r>
  <r>
    <x v="6"/>
    <n v="11"/>
    <x v="13"/>
    <s v="Hurn"/>
    <x v="37"/>
    <x v="7"/>
    <n v="19"/>
    <x v="0"/>
  </r>
  <r>
    <x v="6"/>
    <n v="11"/>
    <x v="9"/>
    <s v="Holmsley South"/>
    <x v="38"/>
    <x v="0"/>
    <n v="19"/>
    <x v="0"/>
  </r>
  <r>
    <x v="6"/>
    <n v="11"/>
    <x v="9"/>
    <s v="Manston"/>
    <x v="39"/>
    <x v="0"/>
    <n v="19"/>
    <x v="0"/>
  </r>
  <r>
    <x v="6"/>
    <n v="11"/>
    <x v="13"/>
    <s v="West Malling"/>
    <x v="40"/>
    <x v="8"/>
    <n v="21"/>
    <x v="0"/>
  </r>
  <r>
    <x v="5"/>
    <s v="A&amp;AEE"/>
    <x v="5"/>
    <s v="Boscombe Down"/>
    <x v="28"/>
    <x v="2"/>
    <n v="1"/>
    <x v="3"/>
  </r>
  <r>
    <x v="5"/>
    <s v="A&amp;AEE"/>
    <x v="5"/>
    <s v="Boscombe Down"/>
    <x v="28"/>
    <x v="1"/>
    <n v="1"/>
    <x v="3"/>
  </r>
  <r>
    <x v="5"/>
    <s v="A&amp;AEE"/>
    <x v="5"/>
    <s v="Boscombe Down"/>
    <x v="28"/>
    <x v="0"/>
    <n v="2"/>
    <x v="3"/>
  </r>
  <r>
    <x v="5"/>
    <s v="A&amp;AEE"/>
    <x v="5"/>
    <s v="Boscombe Down"/>
    <x v="28"/>
    <x v="10"/>
    <n v="1"/>
    <x v="3"/>
  </r>
  <r>
    <x v="5"/>
    <s v="A&amp;AEE"/>
    <x v="5"/>
    <s v="Boscombe Down"/>
    <x v="28"/>
    <x v="4"/>
    <n v="1"/>
    <x v="3"/>
  </r>
  <r>
    <x v="5"/>
    <s v="A&amp;AEE"/>
    <x v="5"/>
    <s v="Boscombe Down"/>
    <x v="28"/>
    <x v="6"/>
    <n v="1"/>
    <x v="3"/>
  </r>
  <r>
    <x v="5"/>
    <s v="A&amp;AEE"/>
    <x v="5"/>
    <s v="Boscombe Down"/>
    <x v="28"/>
    <x v="12"/>
    <n v="1"/>
    <x v="3"/>
  </r>
  <r>
    <x v="7"/>
    <n v="85"/>
    <x v="13"/>
    <s v="Hartford Bridge"/>
    <x v="41"/>
    <x v="2"/>
    <n v="2"/>
    <x v="0"/>
  </r>
  <r>
    <x v="7"/>
    <n v="85"/>
    <x v="13"/>
    <s v="Hartford Bridge"/>
    <x v="41"/>
    <x v="8"/>
    <n v="17"/>
    <x v="0"/>
  </r>
  <r>
    <x v="7"/>
    <n v="85"/>
    <x v="13"/>
    <s v="Hunsdon"/>
    <x v="42"/>
    <x v="8"/>
    <n v="21"/>
    <x v="0"/>
  </r>
  <r>
    <x v="7"/>
    <n v="85"/>
    <x v="13"/>
    <s v="Hunsdon"/>
    <x v="42"/>
    <x v="1"/>
    <n v="1"/>
    <x v="3"/>
  </r>
  <r>
    <x v="7"/>
    <n v="85"/>
    <x v="13"/>
    <s v="Hunsdon"/>
    <x v="42"/>
    <x v="0"/>
    <n v="1"/>
    <x v="0"/>
  </r>
  <r>
    <x v="7"/>
    <n v="85"/>
    <x v="13"/>
    <s v="Hurn"/>
    <x v="43"/>
    <x v="14"/>
    <n v="3"/>
    <x v="0"/>
  </r>
  <r>
    <x v="7"/>
    <n v="85"/>
    <x v="13"/>
    <s v="Hurn"/>
    <x v="43"/>
    <x v="8"/>
    <n v="16"/>
    <x v="0"/>
  </r>
  <r>
    <x v="7"/>
    <n v="85"/>
    <x v="13"/>
    <s v="West Malling"/>
    <x v="44"/>
    <x v="8"/>
    <n v="16"/>
    <x v="0"/>
  </r>
  <r>
    <x v="7"/>
    <n v="85"/>
    <x v="13"/>
    <s v="West Malling"/>
    <x v="45"/>
    <x v="8"/>
    <n v="22"/>
    <x v="0"/>
  </r>
  <r>
    <x v="7"/>
    <n v="85"/>
    <x v="13"/>
    <s v="Zeals"/>
    <x v="46"/>
    <x v="14"/>
    <n v="1"/>
    <x v="0"/>
  </r>
  <r>
    <x v="7"/>
    <n v="85"/>
    <x v="13"/>
    <s v="Zeals"/>
    <x v="46"/>
    <x v="8"/>
    <n v="20"/>
    <x v="0"/>
  </r>
  <r>
    <x v="7"/>
    <s v="34 PR Wing"/>
    <x v="3"/>
    <s v="Hartford Bridge"/>
    <x v="47"/>
    <x v="2"/>
    <n v="1"/>
    <x v="0"/>
  </r>
  <r>
    <x v="7"/>
    <s v="34 PR Wing"/>
    <x v="3"/>
    <s v="Hartford Bridge"/>
    <x v="47"/>
    <x v="10"/>
    <n v="4"/>
    <x v="0"/>
  </r>
  <r>
    <x v="7"/>
    <s v="34 PR Wing"/>
    <x v="3"/>
    <s v="Hartford Bridge"/>
    <x v="47"/>
    <x v="6"/>
    <n v="12"/>
    <x v="0"/>
  </r>
  <r>
    <x v="7"/>
    <s v="35 PR Wing"/>
    <x v="3"/>
    <s v="Gatwick"/>
    <x v="48"/>
    <x v="6"/>
    <n v="2"/>
    <x v="4"/>
  </r>
  <r>
    <x v="7"/>
    <s v="39 PR Wing"/>
    <x v="3"/>
    <s v="Odiham"/>
    <x v="49"/>
    <x v="6"/>
    <n v="6"/>
    <x v="4"/>
  </r>
  <r>
    <x v="7"/>
    <s v="138 Wing"/>
    <x v="14"/>
    <s v="Lasham"/>
    <x v="50"/>
    <x v="0"/>
    <n v="15"/>
    <x v="0"/>
  </r>
  <r>
    <x v="7"/>
    <s v="138 Wing"/>
    <x v="14"/>
    <s v="Lasham"/>
    <x v="51"/>
    <x v="0"/>
    <n v="14"/>
    <x v="0"/>
  </r>
  <r>
    <x v="7"/>
    <s v="138 Wing"/>
    <x v="14"/>
    <s v="Lasham"/>
    <x v="52"/>
    <x v="0"/>
    <n v="19"/>
    <x v="0"/>
  </r>
  <r>
    <x v="7"/>
    <s v="140 Wing"/>
    <x v="14"/>
    <s v="Gravesend"/>
    <x v="53"/>
    <x v="0"/>
    <n v="13"/>
    <x v="0"/>
  </r>
  <r>
    <x v="7"/>
    <s v="140 Wing"/>
    <x v="14"/>
    <s v="Gravesend"/>
    <x v="54"/>
    <x v="0"/>
    <n v="20"/>
    <x v="0"/>
  </r>
  <r>
    <x v="7"/>
    <s v="140 Wing"/>
    <x v="14"/>
    <s v="Gravesend"/>
    <x v="55"/>
    <x v="0"/>
    <n v="19"/>
    <x v="0"/>
  </r>
  <r>
    <x v="7"/>
    <m/>
    <x v="4"/>
    <m/>
    <x v="56"/>
    <x v="0"/>
    <n v="5"/>
    <x v="3"/>
  </r>
  <r>
    <x v="3"/>
    <m/>
    <x v="10"/>
    <m/>
    <x v="57"/>
    <x v="0"/>
    <n v="1"/>
    <x v="3"/>
  </r>
  <r>
    <x v="3"/>
    <m/>
    <x v="1"/>
    <m/>
    <x v="58"/>
    <x v="0"/>
    <n v="1"/>
    <x v="3"/>
  </r>
  <r>
    <x v="7"/>
    <m/>
    <x v="15"/>
    <m/>
    <x v="59"/>
    <x v="0"/>
    <n v="69"/>
    <x v="5"/>
  </r>
  <r>
    <x v="7"/>
    <m/>
    <x v="15"/>
    <m/>
    <x v="60"/>
    <x v="0"/>
    <n v="8"/>
    <x v="3"/>
  </r>
  <r>
    <x v="3"/>
    <m/>
    <x v="10"/>
    <m/>
    <x v="61"/>
    <x v="2"/>
    <n v="1"/>
    <x v="3"/>
  </r>
  <r>
    <x v="3"/>
    <m/>
    <x v="10"/>
    <m/>
    <x v="61"/>
    <x v="14"/>
    <n v="1"/>
    <x v="3"/>
  </r>
  <r>
    <x v="3"/>
    <m/>
    <x v="15"/>
    <m/>
    <x v="62"/>
    <x v="0"/>
    <n v="5"/>
    <x v="3"/>
  </r>
  <r>
    <x v="0"/>
    <n v="19"/>
    <x v="0"/>
    <s v="Portreath"/>
    <x v="63"/>
    <x v="0"/>
    <n v="1"/>
    <x v="4"/>
  </r>
  <r>
    <x v="0"/>
    <n v="19"/>
    <x v="0"/>
    <s v="Portreath"/>
    <x v="63"/>
    <x v="2"/>
    <n v="1"/>
    <x v="4"/>
  </r>
  <r>
    <x v="0"/>
    <n v="19"/>
    <x v="0"/>
    <s v="Portreath"/>
    <x v="64"/>
    <x v="2"/>
    <n v="1"/>
    <x v="0"/>
  </r>
  <r>
    <x v="0"/>
    <n v="19"/>
    <x v="0"/>
    <s v="Portreath"/>
    <x v="64"/>
    <x v="0"/>
    <n v="24"/>
    <x v="0"/>
  </r>
  <r>
    <x v="0"/>
    <n v="19"/>
    <x v="0"/>
    <s v="Portreath"/>
    <x v="64"/>
    <x v="11"/>
    <n v="4"/>
    <x v="0"/>
  </r>
  <r>
    <x v="6"/>
    <n v="10"/>
    <x v="13"/>
    <s v="Castle Camps"/>
    <x v="65"/>
    <x v="7"/>
    <n v="4"/>
    <x v="0"/>
  </r>
  <r>
    <x v="6"/>
    <n v="10"/>
    <x v="13"/>
    <s v="Predannack"/>
    <x v="66"/>
    <x v="2"/>
    <n v="1"/>
    <x v="0"/>
  </r>
  <r>
    <x v="6"/>
    <n v="10"/>
    <x v="13"/>
    <s v="Predannack"/>
    <x v="66"/>
    <x v="8"/>
    <n v="24"/>
    <x v="0"/>
  </r>
  <r>
    <x v="6"/>
    <n v="10"/>
    <x v="13"/>
    <s v="Winkleigh"/>
    <x v="67"/>
    <x v="14"/>
    <n v="6"/>
    <x v="0"/>
  </r>
  <r>
    <x v="6"/>
    <n v="10"/>
    <x v="13"/>
    <s v="Winkleigh"/>
    <x v="67"/>
    <x v="14"/>
    <n v="6"/>
    <x v="0"/>
  </r>
  <r>
    <x v="6"/>
    <n v="12"/>
    <x v="1"/>
    <s v="Bicester/Finmere"/>
    <x v="68"/>
    <x v="2"/>
    <n v="10"/>
    <x v="2"/>
  </r>
  <r>
    <x v="6"/>
    <n v="12"/>
    <x v="1"/>
    <s v="Bicester/Finmere"/>
    <x v="68"/>
    <x v="16"/>
    <n v="3"/>
    <x v="2"/>
  </r>
  <r>
    <x v="6"/>
    <n v="12"/>
    <x v="1"/>
    <s v="Bicester/Finmere"/>
    <x v="68"/>
    <x v="0"/>
    <n v="12"/>
    <x v="2"/>
  </r>
  <r>
    <x v="6"/>
    <n v="12"/>
    <x v="13"/>
    <s v="Church Fenton"/>
    <x v="69"/>
    <x v="14"/>
    <n v="21"/>
    <x v="0"/>
  </r>
  <r>
    <x v="6"/>
    <n v="12"/>
    <x v="13"/>
    <s v="Coltishall"/>
    <x v="70"/>
    <x v="2"/>
    <n v="1"/>
    <x v="0"/>
  </r>
  <r>
    <x v="6"/>
    <n v="12"/>
    <x v="13"/>
    <s v="Coltishall"/>
    <x v="70"/>
    <x v="7"/>
    <n v="18"/>
    <x v="0"/>
  </r>
  <r>
    <x v="6"/>
    <n v="12"/>
    <x v="8"/>
    <s v="Wittering"/>
    <x v="71"/>
    <x v="14"/>
    <n v="2"/>
    <x v="0"/>
  </r>
  <r>
    <x v="6"/>
    <n v="12"/>
    <x v="8"/>
    <s v="Wittering"/>
    <x v="71"/>
    <x v="8"/>
    <n v="3"/>
    <x v="0"/>
  </r>
  <r>
    <x v="6"/>
    <n v="12"/>
    <x v="8"/>
    <s v="Wittering"/>
    <x v="71"/>
    <x v="7"/>
    <n v="1"/>
    <x v="0"/>
  </r>
  <r>
    <x v="6"/>
    <n v="9"/>
    <x v="1"/>
    <s v="High Ercall"/>
    <x v="72"/>
    <x v="2"/>
    <n v="18"/>
    <x v="2"/>
  </r>
  <r>
    <x v="6"/>
    <n v="9"/>
    <x v="1"/>
    <s v="High Ercall"/>
    <x v="72"/>
    <x v="0"/>
    <n v="25"/>
    <x v="2"/>
  </r>
  <r>
    <x v="6"/>
    <n v="9"/>
    <x v="1"/>
    <s v="Cranfield"/>
    <x v="73"/>
    <x v="0"/>
    <n v="1"/>
    <x v="2"/>
  </r>
  <r>
    <x v="0"/>
    <s v=" 106 PR Group"/>
    <x v="3"/>
    <s v="Benson"/>
    <x v="74"/>
    <x v="6"/>
    <n v="1"/>
    <x v="0"/>
  </r>
  <r>
    <x v="0"/>
    <s v=" 106 PR Group"/>
    <x v="3"/>
    <s v="Benson"/>
    <x v="75"/>
    <x v="10"/>
    <n v="20"/>
    <x v="0"/>
  </r>
  <r>
    <x v="0"/>
    <s v=" 106 PR Group"/>
    <x v="3"/>
    <s v="Benson"/>
    <x v="75"/>
    <x v="6"/>
    <n v="9"/>
    <x v="0"/>
  </r>
  <r>
    <x v="0"/>
    <s v=" 106 PR Group"/>
    <x v="3"/>
    <s v="Benson"/>
    <x v="76"/>
    <x v="10"/>
    <n v="12"/>
    <x v="0"/>
  </r>
  <r>
    <x v="0"/>
    <s v=" 106 PR Group"/>
    <x v="3"/>
    <s v="Benson"/>
    <x v="76"/>
    <x v="6"/>
    <n v="6"/>
    <x v="0"/>
  </r>
  <r>
    <x v="0"/>
    <s v=" 106 PR Group"/>
    <x v="3"/>
    <s v="Benson"/>
    <x v="17"/>
    <x v="6"/>
    <n v="27"/>
    <x v="5"/>
  </r>
  <r>
    <x v="0"/>
    <s v=" 106 PR Group"/>
    <x v="3"/>
    <s v="Benson"/>
    <x v="17"/>
    <x v="10"/>
    <n v="1"/>
    <x v="5"/>
  </r>
  <r>
    <x v="0"/>
    <s v=" 106 PR Group"/>
    <x v="1"/>
    <s v="Dyce"/>
    <x v="77"/>
    <x v="17"/>
    <n v="2"/>
    <x v="2"/>
  </r>
  <r>
    <x v="0"/>
    <s v=" 106 PR Group"/>
    <x v="1"/>
    <s v="Dyce"/>
    <x v="77"/>
    <x v="2"/>
    <n v="5"/>
    <x v="2"/>
  </r>
  <r>
    <x v="0"/>
    <s v=" 106 PR Group"/>
    <x v="1"/>
    <s v="Dyce"/>
    <x v="77"/>
    <x v="1"/>
    <n v="8"/>
    <x v="2"/>
  </r>
  <r>
    <x v="0"/>
    <s v=" 106 PR Group"/>
    <x v="1"/>
    <s v="Dyce"/>
    <x v="77"/>
    <x v="0"/>
    <n v="6"/>
    <x v="2"/>
  </r>
  <r>
    <x v="0"/>
    <s v=" 106 PR Group"/>
    <x v="1"/>
    <s v="Dyce"/>
    <x v="77"/>
    <x v="18"/>
    <n v="1"/>
    <x v="2"/>
  </r>
  <r>
    <x v="3"/>
    <m/>
    <x v="16"/>
    <s v="Hullavington"/>
    <x v="78"/>
    <x v="2"/>
    <n v="4"/>
    <x v="6"/>
  </r>
  <r>
    <x v="3"/>
    <m/>
    <x v="16"/>
    <s v="Hullavington"/>
    <x v="78"/>
    <x v="1"/>
    <n v="2"/>
    <x v="6"/>
  </r>
  <r>
    <x v="3"/>
    <m/>
    <x v="16"/>
    <s v="Hullavington"/>
    <x v="78"/>
    <x v="0"/>
    <n v="62"/>
    <x v="6"/>
  </r>
  <r>
    <x v="3"/>
    <m/>
    <x v="16"/>
    <s v="Hullavington"/>
    <x v="78"/>
    <x v="18"/>
    <n v="1"/>
    <x v="6"/>
  </r>
  <r>
    <x v="3"/>
    <m/>
    <x v="16"/>
    <s v="Hullavington"/>
    <x v="78"/>
    <x v="10"/>
    <n v="1"/>
    <x v="6"/>
  </r>
  <r>
    <x v="3"/>
    <m/>
    <x v="16"/>
    <s v="Hullavington"/>
    <x v="78"/>
    <x v="14"/>
    <n v="2"/>
    <x v="6"/>
  </r>
  <r>
    <x v="3"/>
    <m/>
    <x v="16"/>
    <s v="Hullavington"/>
    <x v="78"/>
    <x v="8"/>
    <n v="5"/>
    <x v="6"/>
  </r>
  <r>
    <x v="3"/>
    <m/>
    <x v="16"/>
    <s v="Hullavington"/>
    <x v="78"/>
    <x v="4"/>
    <n v="1"/>
    <x v="6"/>
  </r>
  <r>
    <x v="3"/>
    <m/>
    <x v="16"/>
    <s v="Hullavington"/>
    <x v="79"/>
    <x v="0"/>
    <n v="2"/>
    <x v="3"/>
  </r>
  <r>
    <x v="3"/>
    <m/>
    <x v="16"/>
    <s v="Henlow"/>
    <x v="80"/>
    <x v="2"/>
    <n v="12"/>
    <x v="6"/>
  </r>
  <r>
    <x v="3"/>
    <m/>
    <x v="16"/>
    <s v="Henlow"/>
    <x v="80"/>
    <x v="0"/>
    <n v="4"/>
    <x v="6"/>
  </r>
  <r>
    <x v="3"/>
    <m/>
    <x v="16"/>
    <s v="Henlow"/>
    <x v="80"/>
    <x v="14"/>
    <n v="4"/>
    <x v="6"/>
  </r>
  <r>
    <x v="3"/>
    <m/>
    <x v="16"/>
    <s v="Henlow"/>
    <x v="80"/>
    <x v="5"/>
    <n v="33"/>
    <x v="6"/>
  </r>
  <r>
    <x v="3"/>
    <m/>
    <x v="16"/>
    <s v="Shawbury"/>
    <x v="81"/>
    <x v="2"/>
    <n v="8"/>
    <x v="6"/>
  </r>
  <r>
    <x v="3"/>
    <m/>
    <x v="16"/>
    <s v="Shawbury"/>
    <x v="81"/>
    <x v="1"/>
    <n v="3"/>
    <x v="6"/>
  </r>
  <r>
    <x v="3"/>
    <m/>
    <x v="16"/>
    <s v="Shawbury"/>
    <x v="81"/>
    <x v="0"/>
    <n v="57"/>
    <x v="6"/>
  </r>
  <r>
    <x v="3"/>
    <m/>
    <x v="16"/>
    <s v="Shawbury"/>
    <x v="81"/>
    <x v="14"/>
    <n v="2"/>
    <x v="6"/>
  </r>
  <r>
    <x v="3"/>
    <m/>
    <x v="16"/>
    <s v="Shawbury"/>
    <x v="81"/>
    <x v="8"/>
    <n v="15"/>
    <x v="6"/>
  </r>
  <r>
    <x v="3"/>
    <m/>
    <x v="16"/>
    <s v="Edzell"/>
    <x v="82"/>
    <x v="0"/>
    <n v="15"/>
    <x v="6"/>
  </r>
  <r>
    <x v="3"/>
    <m/>
    <x v="16"/>
    <s v="Lossiemouth"/>
    <x v="83"/>
    <x v="2"/>
    <n v="1"/>
    <x v="6"/>
  </r>
  <r>
    <x v="3"/>
    <m/>
    <x v="16"/>
    <s v="Colerne"/>
    <x v="84"/>
    <x v="0"/>
    <n v="17"/>
    <x v="6"/>
  </r>
  <r>
    <x v="3"/>
    <m/>
    <x v="16"/>
    <s v="Colerne"/>
    <x v="84"/>
    <x v="9"/>
    <n v="11"/>
    <x v="6"/>
  </r>
  <r>
    <x v="3"/>
    <m/>
    <x v="16"/>
    <s v="Colerne"/>
    <x v="84"/>
    <x v="12"/>
    <n v="2"/>
    <x v="6"/>
  </r>
  <r>
    <x v="4"/>
    <s v="Martin Hearn"/>
    <x v="15"/>
    <s v="Hooton Park"/>
    <x v="17"/>
    <x v="2"/>
    <n v="8"/>
    <x v="3"/>
  </r>
  <r>
    <x v="4"/>
    <s v="Martin Hearn"/>
    <x v="15"/>
    <s v="Hooton Park"/>
    <x v="17"/>
    <x v="0"/>
    <n v="3"/>
    <x v="3"/>
  </r>
  <r>
    <x v="4"/>
    <s v="Martin Hearn"/>
    <x v="15"/>
    <s v="Hooton Park"/>
    <x v="17"/>
    <x v="6"/>
    <n v="3"/>
    <x v="3"/>
  </r>
  <r>
    <x v="4"/>
    <s v="Martin Hearn"/>
    <x v="15"/>
    <s v="Hooton Park"/>
    <x v="17"/>
    <x v="7"/>
    <n v="1"/>
    <x v="3"/>
  </r>
  <r>
    <x v="3"/>
    <m/>
    <x v="17"/>
    <s v="Prestwick"/>
    <x v="85"/>
    <x v="5"/>
    <n v="14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AV22" firstHeaderRow="1" firstDataRow="2" firstDataCol="1" rowPageCount="1" colPageCount="1"/>
  <pivotFields count="8">
    <pivotField axis="axisRow" showAll="0" sortType="ascending">
      <items count="9">
        <item x="7"/>
        <item x="1"/>
        <item x="0"/>
        <item x="6"/>
        <item x="4"/>
        <item x="5"/>
        <item x="3"/>
        <item x="2"/>
        <item t="default"/>
      </items>
    </pivotField>
    <pivotField showAll="0"/>
    <pivotField axis="axisRow" showAll="0">
      <items count="20">
        <item x="2"/>
        <item x="4"/>
        <item x="13"/>
        <item x="17"/>
        <item x="12"/>
        <item x="7"/>
        <item x="14"/>
        <item x="9"/>
        <item x="16"/>
        <item x="6"/>
        <item x="11"/>
        <item x="8"/>
        <item m="1" x="18"/>
        <item x="10"/>
        <item x="5"/>
        <item x="15"/>
        <item x="0"/>
        <item x="1"/>
        <item x="3"/>
        <item t="default"/>
      </items>
    </pivotField>
    <pivotField showAll="0"/>
    <pivotField axis="axisCol" showAll="0" sortType="ascending">
      <items count="87">
        <item x="48"/>
        <item x="53"/>
        <item x="70"/>
        <item x="44"/>
        <item x="65"/>
        <item x="23"/>
        <item x="40"/>
        <item x="6"/>
        <item x="50"/>
        <item x="8"/>
        <item x="37"/>
        <item x="11"/>
        <item x="47"/>
        <item x="25"/>
        <item x="66"/>
        <item x="24"/>
        <item x="20"/>
        <item x="18"/>
        <item x="35"/>
        <item x="63"/>
        <item x="26"/>
        <item x="64"/>
        <item x="41"/>
        <item x="51"/>
        <item x="69"/>
        <item x="0"/>
        <item x="49"/>
        <item x="67"/>
        <item x="45"/>
        <item x="42"/>
        <item x="38"/>
        <item x="36"/>
        <item x="54"/>
        <item x="55"/>
        <item x="46"/>
        <item x="21"/>
        <item x="75"/>
        <item x="76"/>
        <item x="9"/>
        <item x="43"/>
        <item x="39"/>
        <item x="52"/>
        <item x="3"/>
        <item x="1"/>
        <item x="4"/>
        <item x="7"/>
        <item x="78"/>
        <item x="80"/>
        <item x="68"/>
        <item x="2"/>
        <item x="10"/>
        <item x="57"/>
        <item x="13"/>
        <item x="22"/>
        <item x="56"/>
        <item x="84"/>
        <item x="81"/>
        <item x="58"/>
        <item x="62"/>
        <item x="59"/>
        <item x="60"/>
        <item x="82"/>
        <item x="83"/>
        <item x="73"/>
        <item x="61"/>
        <item x="72"/>
        <item x="77"/>
        <item x="34"/>
        <item x="27"/>
        <item x="19"/>
        <item x="31"/>
        <item x="79"/>
        <item x="71"/>
        <item x="28"/>
        <item x="33"/>
        <item x="74"/>
        <item x="32"/>
        <item x="30"/>
        <item x="5"/>
        <item x="85"/>
        <item x="14"/>
        <item x="12"/>
        <item x="16"/>
        <item x="15"/>
        <item x="29"/>
        <item x="17"/>
        <item t="default"/>
      </items>
    </pivotField>
    <pivotField showAll="0"/>
    <pivotField dataField="1" showAll="0"/>
    <pivotField axis="axisPage" multipleItemSelectionAllowed="1" showAll="0">
      <items count="13">
        <item m="1" x="9"/>
        <item h="1" m="1" x="8"/>
        <item h="1" x="3"/>
        <item h="1" x="2"/>
        <item h="1" m="1" x="11"/>
        <item x="0"/>
        <item h="1" x="5"/>
        <item h="1" x="1"/>
        <item h="1" x="6"/>
        <item h="1" m="1" x="10"/>
        <item h="1" x="4"/>
        <item h="1" x="7"/>
        <item t="default"/>
      </items>
    </pivotField>
  </pivotFields>
  <rowFields count="2">
    <field x="0"/>
    <field x="2"/>
  </rowFields>
  <rowItems count="18">
    <i>
      <x/>
    </i>
    <i r="1">
      <x v="2"/>
    </i>
    <i r="1">
      <x v="6"/>
    </i>
    <i r="1">
      <x v="18"/>
    </i>
    <i>
      <x v="1"/>
    </i>
    <i r="1">
      <x/>
    </i>
    <i r="1">
      <x v="5"/>
    </i>
    <i r="1">
      <x v="7"/>
    </i>
    <i r="1">
      <x v="11"/>
    </i>
    <i r="1">
      <x v="18"/>
    </i>
    <i>
      <x v="2"/>
    </i>
    <i r="1">
      <x v="16"/>
    </i>
    <i r="1">
      <x v="18"/>
    </i>
    <i>
      <x v="3"/>
    </i>
    <i r="1">
      <x v="2"/>
    </i>
    <i r="1">
      <x v="7"/>
    </i>
    <i r="1">
      <x v="11"/>
    </i>
    <i t="grand">
      <x/>
    </i>
  </rowItems>
  <colFields count="1">
    <field x="4"/>
  </colFields>
  <colItems count="4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20"/>
    </i>
    <i>
      <x v="21"/>
    </i>
    <i>
      <x v="22"/>
    </i>
    <i>
      <x v="23"/>
    </i>
    <i>
      <x v="24"/>
    </i>
    <i>
      <x v="25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4"/>
    </i>
    <i>
      <x v="45"/>
    </i>
    <i>
      <x v="50"/>
    </i>
    <i>
      <x v="69"/>
    </i>
    <i>
      <x v="72"/>
    </i>
    <i>
      <x v="75"/>
    </i>
    <i t="grand">
      <x/>
    </i>
  </colItems>
  <pageFields count="1">
    <pageField fld="7" hier="-1"/>
  </pageFields>
  <dataFields count="1">
    <dataField name="Sum of Num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O13" firstHeaderRow="1" firstDataRow="2" firstDataCol="1" rowPageCount="1" colPageCount="1"/>
  <pivotFields count="8">
    <pivotField showAll="0"/>
    <pivotField showAll="0"/>
    <pivotField axis="axisRow" showAll="0">
      <items count="20">
        <item x="2"/>
        <item x="4"/>
        <item x="13"/>
        <item x="17"/>
        <item x="12"/>
        <item x="7"/>
        <item x="14"/>
        <item x="9"/>
        <item x="16"/>
        <item x="6"/>
        <item x="11"/>
        <item x="8"/>
        <item m="1" x="18"/>
        <item x="10"/>
        <item x="5"/>
        <item x="15"/>
        <item x="0"/>
        <item x="1"/>
        <item x="3"/>
        <item t="default"/>
      </items>
    </pivotField>
    <pivotField showAll="0"/>
    <pivotField showAll="0"/>
    <pivotField axis="axisCol" showAll="0">
      <items count="20">
        <item x="1"/>
        <item x="3"/>
        <item x="4"/>
        <item x="5"/>
        <item x="2"/>
        <item x="0"/>
        <item x="11"/>
        <item x="14"/>
        <item x="8"/>
        <item x="9"/>
        <item x="15"/>
        <item x="7"/>
        <item x="12"/>
        <item x="10"/>
        <item x="18"/>
        <item x="6"/>
        <item x="13"/>
        <item x="16"/>
        <item x="17"/>
        <item t="default"/>
      </items>
    </pivotField>
    <pivotField dataField="1" showAll="0"/>
    <pivotField axis="axisPage" multipleItemSelectionAllowed="1" showAll="0">
      <items count="13">
        <item m="1" x="9"/>
        <item h="1" m="1" x="8"/>
        <item h="1" x="3"/>
        <item h="1" x="2"/>
        <item h="1" m="1" x="11"/>
        <item x="0"/>
        <item h="1" x="5"/>
        <item h="1" x="1"/>
        <item h="1" x="6"/>
        <item h="1" m="1" x="10"/>
        <item h="1" x="4"/>
        <item h="1" x="7"/>
        <item t="default"/>
      </items>
    </pivotField>
  </pivotFields>
  <rowFields count="1">
    <field x="2"/>
  </rowFields>
  <rowItems count="9">
    <i>
      <x/>
    </i>
    <i>
      <x v="2"/>
    </i>
    <i>
      <x v="5"/>
    </i>
    <i>
      <x v="6"/>
    </i>
    <i>
      <x v="7"/>
    </i>
    <i>
      <x v="11"/>
    </i>
    <i>
      <x v="16"/>
    </i>
    <i>
      <x v="18"/>
    </i>
    <i t="grand">
      <x/>
    </i>
  </rowItems>
  <colFields count="1">
    <field x="5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3"/>
    </i>
    <i>
      <x v="15"/>
    </i>
    <i t="grand">
      <x/>
    </i>
  </colItems>
  <pageFields count="1">
    <pageField fld="7" hier="-1"/>
  </pageFields>
  <dataFields count="1">
    <dataField name="Sum of Num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J24" firstHeaderRow="1" firstDataRow="2" firstDataCol="1"/>
  <pivotFields count="8">
    <pivotField showAll="0"/>
    <pivotField showAll="0"/>
    <pivotField showAll="0"/>
    <pivotField showAll="0"/>
    <pivotField showAll="0"/>
    <pivotField axis="axisRow" showAll="0">
      <items count="20">
        <item x="1"/>
        <item x="3"/>
        <item x="4"/>
        <item x="5"/>
        <item x="2"/>
        <item x="0"/>
        <item x="11"/>
        <item x="14"/>
        <item x="8"/>
        <item x="9"/>
        <item x="15"/>
        <item x="7"/>
        <item x="12"/>
        <item x="10"/>
        <item x="18"/>
        <item x="6"/>
        <item x="13"/>
        <item x="16"/>
        <item x="17"/>
        <item t="default"/>
      </items>
    </pivotField>
    <pivotField dataField="1" showAll="0"/>
    <pivotField axis="axisCol" showAll="0" sortType="ascending">
      <items count="13">
        <item x="0"/>
        <item x="5"/>
        <item x="6"/>
        <item m="1" x="10"/>
        <item x="4"/>
        <item x="7"/>
        <item m="1" x="9"/>
        <item m="1" x="11"/>
        <item m="1" x="8"/>
        <item x="3"/>
        <item x="2"/>
        <item x="1"/>
        <item t="default"/>
      </items>
    </pivotField>
  </pivotFields>
  <rowFields count="1">
    <field x="5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7"/>
  </colFields>
  <colItems count="9">
    <i>
      <x/>
    </i>
    <i>
      <x v="1"/>
    </i>
    <i>
      <x v="2"/>
    </i>
    <i>
      <x v="4"/>
    </i>
    <i>
      <x v="5"/>
    </i>
    <i>
      <x v="9"/>
    </i>
    <i>
      <x v="10"/>
    </i>
    <i>
      <x v="11"/>
    </i>
    <i t="grand">
      <x/>
    </i>
  </colItems>
  <dataFields count="1">
    <dataField name="Sum of Num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5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J23" firstHeaderRow="1" firstDataRow="2" firstDataCol="1"/>
  <pivotFields count="8">
    <pivotField showAll="0"/>
    <pivotField showAll="0"/>
    <pivotField axis="axisRow" showAll="0" sortType="ascending">
      <items count="20">
        <item x="2"/>
        <item x="4"/>
        <item x="13"/>
        <item x="17"/>
        <item x="12"/>
        <item x="7"/>
        <item x="14"/>
        <item x="9"/>
        <item x="16"/>
        <item x="6"/>
        <item x="11"/>
        <item x="8"/>
        <item m="1" x="18"/>
        <item x="3"/>
        <item x="10"/>
        <item x="5"/>
        <item x="15"/>
        <item x="0"/>
        <item x="1"/>
        <item t="default"/>
      </items>
    </pivotField>
    <pivotField showAll="0"/>
    <pivotField showAll="0"/>
    <pivotField showAll="0"/>
    <pivotField dataField="1" showAll="0"/>
    <pivotField axis="axisCol" showAll="0" sortType="ascending">
      <items count="13">
        <item x="0"/>
        <item x="5"/>
        <item x="6"/>
        <item m="1" x="10"/>
        <item x="4"/>
        <item x="7"/>
        <item m="1" x="9"/>
        <item m="1" x="11"/>
        <item m="1" x="8"/>
        <item x="3"/>
        <item x="2"/>
        <item x="1"/>
        <item t="default"/>
      </items>
    </pivotField>
  </pivotFields>
  <rowFields count="1">
    <field x="2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Fields count="1">
    <field x="7"/>
  </colFields>
  <colItems count="9">
    <i>
      <x/>
    </i>
    <i>
      <x v="1"/>
    </i>
    <i>
      <x v="2"/>
    </i>
    <i>
      <x v="4"/>
    </i>
    <i>
      <x v="5"/>
    </i>
    <i>
      <x v="9"/>
    </i>
    <i>
      <x v="10"/>
    </i>
    <i>
      <x v="11"/>
    </i>
    <i t="grand">
      <x/>
    </i>
  </colItems>
  <dataFields count="1">
    <dataField name="Sum of Num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13"/>
  <sheetViews>
    <sheetView tabSelected="1" workbookViewId="0">
      <selection activeCell="A20" sqref="A20"/>
    </sheetView>
  </sheetViews>
  <sheetFormatPr defaultRowHeight="15" x14ac:dyDescent="0.25"/>
  <sheetData>
    <row r="1" spans="1:1" x14ac:dyDescent="0.25">
      <c r="A1" s="6" t="s">
        <v>181</v>
      </c>
    </row>
    <row r="3" spans="1:1" x14ac:dyDescent="0.25">
      <c r="A3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8" spans="1:1" x14ac:dyDescent="0.25">
      <c r="A8" t="s">
        <v>185</v>
      </c>
    </row>
    <row r="10" spans="1:1" x14ac:dyDescent="0.25">
      <c r="A10" t="s">
        <v>186</v>
      </c>
    </row>
    <row r="12" spans="1:1" x14ac:dyDescent="0.25">
      <c r="A12" t="s">
        <v>187</v>
      </c>
    </row>
    <row r="13" spans="1:1" x14ac:dyDescent="0.25">
      <c r="A13" t="s">
        <v>189</v>
      </c>
    </row>
    <row r="14" spans="1:1" x14ac:dyDescent="0.25">
      <c r="A14" t="s">
        <v>188</v>
      </c>
    </row>
    <row r="1922" spans="24:24" x14ac:dyDescent="0.25">
      <c r="X1922" s="6" t="s">
        <v>190</v>
      </c>
    </row>
    <row r="2113" spans="1:1" x14ac:dyDescent="0.25">
      <c r="A2113">
        <v>1139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2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24" sqref="A24"/>
    </sheetView>
  </sheetViews>
  <sheetFormatPr defaultRowHeight="15" x14ac:dyDescent="0.25"/>
  <cols>
    <col min="1" max="1" width="24.7109375" bestFit="1" customWidth="1"/>
    <col min="2" max="2" width="4.5703125" customWidth="1"/>
    <col min="3" max="7" width="3" bestFit="1" customWidth="1"/>
    <col min="8" max="43" width="4" bestFit="1" customWidth="1"/>
    <col min="44" max="44" width="7.42578125" bestFit="1" customWidth="1"/>
    <col min="45" max="45" width="5.7109375" bestFit="1" customWidth="1"/>
    <col min="46" max="46" width="3.7109375" bestFit="1" customWidth="1"/>
    <col min="47" max="47" width="5.7109375" bestFit="1" customWidth="1"/>
    <col min="48" max="48" width="10.7109375" bestFit="1" customWidth="1"/>
    <col min="49" max="49" width="7.42578125" customWidth="1"/>
    <col min="50" max="50" width="10.7109375" bestFit="1" customWidth="1"/>
    <col min="51" max="51" width="6.42578125" customWidth="1"/>
    <col min="52" max="52" width="9.5703125" bestFit="1" customWidth="1"/>
    <col min="53" max="53" width="7.42578125" bestFit="1" customWidth="1"/>
    <col min="54" max="54" width="6" bestFit="1" customWidth="1"/>
    <col min="55" max="55" width="7.5703125" bestFit="1" customWidth="1"/>
    <col min="56" max="56" width="6.5703125" bestFit="1" customWidth="1"/>
    <col min="57" max="57" width="7.7109375" bestFit="1" customWidth="1"/>
    <col min="58" max="58" width="17.28515625" bestFit="1" customWidth="1"/>
    <col min="59" max="59" width="7.7109375" bestFit="1" customWidth="1"/>
    <col min="60" max="60" width="7.85546875" bestFit="1" customWidth="1"/>
    <col min="61" max="62" width="6.5703125" bestFit="1" customWidth="1"/>
    <col min="63" max="63" width="7.140625" bestFit="1" customWidth="1"/>
    <col min="64" max="64" width="7.7109375" bestFit="1" customWidth="1"/>
    <col min="65" max="65" width="7.140625" bestFit="1" customWidth="1"/>
    <col min="66" max="66" width="5.7109375" bestFit="1" customWidth="1"/>
    <col min="67" max="67" width="4.7109375" bestFit="1" customWidth="1"/>
    <col min="68" max="68" width="5.7109375" bestFit="1" customWidth="1"/>
    <col min="69" max="69" width="4.42578125" bestFit="1" customWidth="1"/>
    <col min="70" max="70" width="5" bestFit="1" customWidth="1"/>
    <col min="71" max="71" width="3.7109375" bestFit="1" customWidth="1"/>
    <col min="72" max="72" width="5.85546875" bestFit="1" customWidth="1"/>
    <col min="73" max="73" width="12" bestFit="1" customWidth="1"/>
    <col min="74" max="74" width="5.7109375" bestFit="1" customWidth="1"/>
    <col min="75" max="75" width="5.28515625" bestFit="1" customWidth="1"/>
    <col min="76" max="76" width="4.42578125" bestFit="1" customWidth="1"/>
    <col min="77" max="77" width="9.7109375" bestFit="1" customWidth="1"/>
    <col min="78" max="78" width="4.140625" bestFit="1" customWidth="1"/>
    <col min="79" max="79" width="3.85546875" bestFit="1" customWidth="1"/>
    <col min="80" max="80" width="12" bestFit="1" customWidth="1"/>
    <col min="81" max="81" width="4.28515625" bestFit="1" customWidth="1"/>
    <col min="82" max="82" width="4.140625" bestFit="1" customWidth="1"/>
    <col min="83" max="83" width="6.28515625" bestFit="1" customWidth="1"/>
    <col min="84" max="84" width="7" bestFit="1" customWidth="1"/>
    <col min="85" max="85" width="10.7109375" bestFit="1" customWidth="1"/>
  </cols>
  <sheetData>
    <row r="1" spans="1:51" x14ac:dyDescent="0.25">
      <c r="A1" s="3" t="s">
        <v>106</v>
      </c>
      <c r="B1" t="s">
        <v>171</v>
      </c>
    </row>
    <row r="3" spans="1:51" x14ac:dyDescent="0.25">
      <c r="A3" s="3" t="s">
        <v>161</v>
      </c>
      <c r="B3" s="3" t="s">
        <v>164</v>
      </c>
      <c r="AY3" t="s">
        <v>191</v>
      </c>
    </row>
    <row r="4" spans="1:51" x14ac:dyDescent="0.25">
      <c r="A4" s="3" t="s">
        <v>162</v>
      </c>
      <c r="B4">
        <v>21</v>
      </c>
      <c r="C4">
        <v>25</v>
      </c>
      <c r="D4">
        <v>29</v>
      </c>
      <c r="E4">
        <v>68</v>
      </c>
      <c r="F4">
        <v>85</v>
      </c>
      <c r="G4">
        <v>96</v>
      </c>
      <c r="H4">
        <v>105</v>
      </c>
      <c r="I4">
        <v>107</v>
      </c>
      <c r="J4">
        <v>109</v>
      </c>
      <c r="K4">
        <v>125</v>
      </c>
      <c r="L4">
        <v>139</v>
      </c>
      <c r="M4">
        <v>140</v>
      </c>
      <c r="N4">
        <v>141</v>
      </c>
      <c r="O4">
        <v>151</v>
      </c>
      <c r="P4">
        <v>157</v>
      </c>
      <c r="Q4">
        <v>169</v>
      </c>
      <c r="R4">
        <v>192</v>
      </c>
      <c r="S4">
        <v>219</v>
      </c>
      <c r="T4">
        <v>239</v>
      </c>
      <c r="U4">
        <v>248</v>
      </c>
      <c r="V4">
        <v>264</v>
      </c>
      <c r="W4">
        <v>305</v>
      </c>
      <c r="X4">
        <v>307</v>
      </c>
      <c r="Y4">
        <v>333</v>
      </c>
      <c r="Z4">
        <v>406</v>
      </c>
      <c r="AA4">
        <v>409</v>
      </c>
      <c r="AB4">
        <v>410</v>
      </c>
      <c r="AC4">
        <v>418</v>
      </c>
      <c r="AD4">
        <v>456</v>
      </c>
      <c r="AE4">
        <v>464</v>
      </c>
      <c r="AF4">
        <v>487</v>
      </c>
      <c r="AG4">
        <v>488</v>
      </c>
      <c r="AH4">
        <v>515</v>
      </c>
      <c r="AI4">
        <v>540</v>
      </c>
      <c r="AJ4">
        <v>544</v>
      </c>
      <c r="AK4">
        <v>571</v>
      </c>
      <c r="AL4">
        <v>604</v>
      </c>
      <c r="AM4">
        <v>605</v>
      </c>
      <c r="AN4">
        <v>613</v>
      </c>
      <c r="AO4">
        <v>617</v>
      </c>
      <c r="AP4">
        <v>627</v>
      </c>
      <c r="AQ4">
        <v>692</v>
      </c>
      <c r="AR4" t="s">
        <v>168</v>
      </c>
      <c r="AS4" t="s">
        <v>53</v>
      </c>
      <c r="AT4" t="s">
        <v>135</v>
      </c>
      <c r="AU4" t="s">
        <v>140</v>
      </c>
      <c r="AV4" t="s">
        <v>163</v>
      </c>
      <c r="AY4" t="s">
        <v>192</v>
      </c>
    </row>
    <row r="5" spans="1:51" x14ac:dyDescent="0.25">
      <c r="A5" s="4" t="s">
        <v>103</v>
      </c>
      <c r="B5" s="2">
        <v>13</v>
      </c>
      <c r="C5" s="2"/>
      <c r="D5" s="2">
        <v>16</v>
      </c>
      <c r="E5" s="2"/>
      <c r="F5" s="2"/>
      <c r="G5" s="2"/>
      <c r="H5" s="2"/>
      <c r="I5" s="2">
        <v>15</v>
      </c>
      <c r="J5" s="2"/>
      <c r="K5" s="2"/>
      <c r="L5" s="2"/>
      <c r="M5" s="2">
        <v>17</v>
      </c>
      <c r="N5" s="2"/>
      <c r="O5" s="2"/>
      <c r="P5" s="2"/>
      <c r="Q5" s="2"/>
      <c r="R5" s="2"/>
      <c r="S5" s="2"/>
      <c r="T5" s="2"/>
      <c r="U5" s="2"/>
      <c r="V5" s="2">
        <v>19</v>
      </c>
      <c r="W5" s="2">
        <v>14</v>
      </c>
      <c r="X5" s="2"/>
      <c r="Y5" s="2"/>
      <c r="Z5" s="2"/>
      <c r="AA5" s="2">
        <v>22</v>
      </c>
      <c r="AB5" s="2">
        <v>22</v>
      </c>
      <c r="AC5" s="2"/>
      <c r="AD5" s="2"/>
      <c r="AE5" s="2">
        <v>20</v>
      </c>
      <c r="AF5" s="2">
        <v>19</v>
      </c>
      <c r="AG5" s="2">
        <v>21</v>
      </c>
      <c r="AH5" s="2"/>
      <c r="AI5" s="2"/>
      <c r="AJ5" s="2"/>
      <c r="AK5" s="2"/>
      <c r="AL5" s="2">
        <v>19</v>
      </c>
      <c r="AM5" s="2"/>
      <c r="AN5" s="2">
        <v>19</v>
      </c>
      <c r="AO5" s="2"/>
      <c r="AP5" s="2"/>
      <c r="AQ5" s="2"/>
      <c r="AR5" s="2"/>
      <c r="AS5" s="2"/>
      <c r="AT5" s="2"/>
      <c r="AU5" s="2"/>
      <c r="AV5" s="2">
        <v>236</v>
      </c>
      <c r="AY5" s="6">
        <f>SUM(AY6:AY8)</f>
        <v>273</v>
      </c>
    </row>
    <row r="6" spans="1:51" x14ac:dyDescent="0.25">
      <c r="A6" s="5" t="s">
        <v>94</v>
      </c>
      <c r="B6" s="2"/>
      <c r="C6" s="2"/>
      <c r="D6" s="2">
        <v>16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>
        <v>19</v>
      </c>
      <c r="W6" s="2"/>
      <c r="X6" s="2"/>
      <c r="Y6" s="2"/>
      <c r="Z6" s="2"/>
      <c r="AA6" s="2">
        <v>22</v>
      </c>
      <c r="AB6" s="2">
        <v>22</v>
      </c>
      <c r="AC6" s="2"/>
      <c r="AD6" s="2"/>
      <c r="AE6" s="2"/>
      <c r="AF6" s="2"/>
      <c r="AG6" s="2">
        <v>21</v>
      </c>
      <c r="AH6" s="2"/>
      <c r="AI6" s="2"/>
      <c r="AJ6" s="2"/>
      <c r="AK6" s="2"/>
      <c r="AL6" s="2">
        <v>19</v>
      </c>
      <c r="AM6" s="2"/>
      <c r="AN6" s="2"/>
      <c r="AO6" s="2"/>
      <c r="AP6" s="2"/>
      <c r="AQ6" s="2"/>
      <c r="AR6" s="2"/>
      <c r="AS6" s="2"/>
      <c r="AT6" s="2"/>
      <c r="AU6" s="2"/>
      <c r="AV6" s="2">
        <v>119</v>
      </c>
      <c r="AY6">
        <v>121</v>
      </c>
    </row>
    <row r="7" spans="1:51" x14ac:dyDescent="0.25">
      <c r="A7" s="5" t="s">
        <v>114</v>
      </c>
      <c r="B7" s="2">
        <v>13</v>
      </c>
      <c r="C7" s="2"/>
      <c r="D7" s="2"/>
      <c r="E7" s="2"/>
      <c r="F7" s="2"/>
      <c r="G7" s="2"/>
      <c r="H7" s="2"/>
      <c r="I7" s="2">
        <v>15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>
        <v>14</v>
      </c>
      <c r="X7" s="2"/>
      <c r="Y7" s="2"/>
      <c r="Z7" s="2"/>
      <c r="AA7" s="2"/>
      <c r="AB7" s="2"/>
      <c r="AC7" s="2"/>
      <c r="AD7" s="2"/>
      <c r="AE7" s="2">
        <v>20</v>
      </c>
      <c r="AF7" s="2">
        <v>19</v>
      </c>
      <c r="AG7" s="2"/>
      <c r="AH7" s="2"/>
      <c r="AI7" s="2"/>
      <c r="AJ7" s="2"/>
      <c r="AK7" s="2"/>
      <c r="AL7" s="2"/>
      <c r="AM7" s="2"/>
      <c r="AN7" s="2">
        <v>19</v>
      </c>
      <c r="AO7" s="2"/>
      <c r="AP7" s="2"/>
      <c r="AQ7" s="2"/>
      <c r="AR7" s="2"/>
      <c r="AS7" s="2"/>
      <c r="AT7" s="2"/>
      <c r="AU7" s="2"/>
      <c r="AV7" s="2">
        <v>100</v>
      </c>
      <c r="AY7">
        <v>136</v>
      </c>
    </row>
    <row r="8" spans="1:51" x14ac:dyDescent="0.25">
      <c r="A8" s="5" t="s">
        <v>180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>
        <v>17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>
        <v>17</v>
      </c>
      <c r="AY8">
        <v>16</v>
      </c>
    </row>
    <row r="9" spans="1:51" x14ac:dyDescent="0.25">
      <c r="A9" s="4" t="s">
        <v>17</v>
      </c>
      <c r="B9" s="2"/>
      <c r="C9" s="2"/>
      <c r="D9" s="2"/>
      <c r="E9" s="2"/>
      <c r="F9" s="2">
        <v>26</v>
      </c>
      <c r="G9" s="2"/>
      <c r="H9" s="2">
        <v>30</v>
      </c>
      <c r="I9" s="2"/>
      <c r="J9" s="2">
        <v>34</v>
      </c>
      <c r="K9" s="2"/>
      <c r="L9" s="2">
        <v>19</v>
      </c>
      <c r="M9" s="2"/>
      <c r="N9" s="2">
        <v>10</v>
      </c>
      <c r="O9" s="2"/>
      <c r="P9" s="2">
        <v>19</v>
      </c>
      <c r="Q9" s="2">
        <v>29</v>
      </c>
      <c r="R9" s="2">
        <v>6</v>
      </c>
      <c r="S9" s="2"/>
      <c r="T9" s="2">
        <v>19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>
        <v>18</v>
      </c>
      <c r="AI9" s="2"/>
      <c r="AJ9" s="2"/>
      <c r="AK9" s="2">
        <v>21</v>
      </c>
      <c r="AL9" s="2"/>
      <c r="AM9" s="2"/>
      <c r="AN9" s="2"/>
      <c r="AO9" s="2">
        <v>1</v>
      </c>
      <c r="AP9" s="2">
        <v>15</v>
      </c>
      <c r="AQ9" s="2">
        <v>17</v>
      </c>
      <c r="AR9" s="2">
        <v>6</v>
      </c>
      <c r="AS9" s="2">
        <v>2</v>
      </c>
      <c r="AT9" s="2"/>
      <c r="AU9" s="2"/>
      <c r="AV9" s="2">
        <v>272</v>
      </c>
      <c r="AY9" s="6">
        <f>SUM(AY10:AY14)</f>
        <v>274</v>
      </c>
    </row>
    <row r="10" spans="1:51" x14ac:dyDescent="0.25">
      <c r="A10" s="5" t="s">
        <v>18</v>
      </c>
      <c r="B10" s="2"/>
      <c r="C10" s="2"/>
      <c r="D10" s="2"/>
      <c r="E10" s="2"/>
      <c r="F10" s="2"/>
      <c r="G10" s="2"/>
      <c r="H10" s="2">
        <v>30</v>
      </c>
      <c r="I10" s="2"/>
      <c r="J10" s="2">
        <v>34</v>
      </c>
      <c r="K10" s="2"/>
      <c r="L10" s="2">
        <v>19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>
        <v>21</v>
      </c>
      <c r="AL10" s="2"/>
      <c r="AM10" s="2"/>
      <c r="AN10" s="2"/>
      <c r="AO10" s="2">
        <v>1</v>
      </c>
      <c r="AP10" s="2">
        <v>15</v>
      </c>
      <c r="AQ10" s="2">
        <v>17</v>
      </c>
      <c r="AR10" s="2"/>
      <c r="AS10" s="2"/>
      <c r="AT10" s="2"/>
      <c r="AU10" s="2"/>
      <c r="AV10" s="2">
        <v>137</v>
      </c>
      <c r="AY10">
        <v>135</v>
      </c>
    </row>
    <row r="11" spans="1:51" x14ac:dyDescent="0.25">
      <c r="A11" s="5" t="s">
        <v>52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>
        <v>6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>
        <v>6</v>
      </c>
      <c r="AY11">
        <v>6</v>
      </c>
    </row>
    <row r="12" spans="1:51" x14ac:dyDescent="0.25">
      <c r="A12" s="5" t="s">
        <v>54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>
        <v>18</v>
      </c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>
        <v>18</v>
      </c>
      <c r="AY12">
        <v>20</v>
      </c>
    </row>
    <row r="13" spans="1:51" x14ac:dyDescent="0.25">
      <c r="A13" s="5" t="s">
        <v>50</v>
      </c>
      <c r="B13" s="2"/>
      <c r="C13" s="2"/>
      <c r="D13" s="2"/>
      <c r="E13" s="2"/>
      <c r="F13" s="2">
        <v>26</v>
      </c>
      <c r="G13" s="2"/>
      <c r="H13" s="2"/>
      <c r="I13" s="2"/>
      <c r="J13" s="2"/>
      <c r="K13" s="2"/>
      <c r="L13" s="2"/>
      <c r="M13" s="2"/>
      <c r="N13" s="2">
        <v>10</v>
      </c>
      <c r="O13" s="2"/>
      <c r="P13" s="2">
        <v>19</v>
      </c>
      <c r="Q13" s="2">
        <v>29</v>
      </c>
      <c r="R13" s="2"/>
      <c r="S13" s="2"/>
      <c r="T13" s="2">
        <v>19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>
        <v>2</v>
      </c>
      <c r="AT13" s="2"/>
      <c r="AU13" s="2"/>
      <c r="AV13" s="2">
        <v>105</v>
      </c>
      <c r="AY13">
        <v>107</v>
      </c>
    </row>
    <row r="14" spans="1:51" x14ac:dyDescent="0.25">
      <c r="A14" s="5" t="s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6</v>
      </c>
      <c r="AS14" s="2"/>
      <c r="AT14" s="2"/>
      <c r="AU14" s="2"/>
      <c r="AV14" s="2">
        <v>6</v>
      </c>
      <c r="AY14">
        <v>6</v>
      </c>
    </row>
    <row r="15" spans="1:51" x14ac:dyDescent="0.25">
      <c r="A15" s="4" t="s">
        <v>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>
        <v>29</v>
      </c>
      <c r="V15" s="2"/>
      <c r="W15" s="2"/>
      <c r="X15" s="2"/>
      <c r="Y15" s="2">
        <v>8</v>
      </c>
      <c r="Z15" s="2"/>
      <c r="AA15" s="2"/>
      <c r="AB15" s="2"/>
      <c r="AC15" s="2"/>
      <c r="AD15" s="2"/>
      <c r="AE15" s="2"/>
      <c r="AF15" s="2"/>
      <c r="AG15" s="2"/>
      <c r="AH15" s="2"/>
      <c r="AI15" s="2">
        <v>29</v>
      </c>
      <c r="AJ15" s="2">
        <v>18</v>
      </c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>
        <v>1</v>
      </c>
      <c r="AV15" s="2">
        <v>85</v>
      </c>
      <c r="AY15" s="6">
        <f>AY16+AY17</f>
        <v>64</v>
      </c>
    </row>
    <row r="16" spans="1:51" x14ac:dyDescent="0.25">
      <c r="A16" s="5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>
        <v>29</v>
      </c>
      <c r="V16" s="2"/>
      <c r="W16" s="2"/>
      <c r="X16" s="2"/>
      <c r="Y16" s="2">
        <v>8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>
        <v>37</v>
      </c>
      <c r="AY16">
        <v>34</v>
      </c>
    </row>
    <row r="17" spans="1:51" x14ac:dyDescent="0.25">
      <c r="A17" s="5" t="s">
        <v>180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>
        <v>29</v>
      </c>
      <c r="AJ17" s="2">
        <v>18</v>
      </c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>
        <v>1</v>
      </c>
      <c r="AV17" s="2">
        <v>48</v>
      </c>
      <c r="AY17">
        <v>30</v>
      </c>
    </row>
    <row r="18" spans="1:51" x14ac:dyDescent="0.25">
      <c r="A18" s="4" t="s">
        <v>93</v>
      </c>
      <c r="B18" s="2"/>
      <c r="C18" s="2">
        <v>19</v>
      </c>
      <c r="D18" s="2"/>
      <c r="E18" s="2">
        <v>4</v>
      </c>
      <c r="F18" s="2"/>
      <c r="G18" s="2">
        <v>21</v>
      </c>
      <c r="H18" s="2"/>
      <c r="I18" s="2"/>
      <c r="J18" s="2"/>
      <c r="K18" s="2">
        <v>19</v>
      </c>
      <c r="L18" s="2"/>
      <c r="M18" s="2"/>
      <c r="N18" s="2"/>
      <c r="O18" s="2">
        <v>25</v>
      </c>
      <c r="P18" s="2"/>
      <c r="Q18" s="2"/>
      <c r="R18" s="2"/>
      <c r="S18" s="2">
        <v>17</v>
      </c>
      <c r="T18" s="2"/>
      <c r="U18" s="2"/>
      <c r="V18" s="2"/>
      <c r="W18" s="2"/>
      <c r="X18" s="2">
        <v>21</v>
      </c>
      <c r="Y18" s="2"/>
      <c r="Z18" s="2">
        <v>12</v>
      </c>
      <c r="AA18" s="2"/>
      <c r="AB18" s="2"/>
      <c r="AC18" s="2">
        <v>19</v>
      </c>
      <c r="AD18" s="2">
        <v>18</v>
      </c>
      <c r="AE18" s="2"/>
      <c r="AF18" s="2"/>
      <c r="AG18" s="2"/>
      <c r="AH18" s="2"/>
      <c r="AI18" s="2"/>
      <c r="AJ18" s="2"/>
      <c r="AK18" s="2"/>
      <c r="AL18" s="2"/>
      <c r="AM18" s="2">
        <v>19</v>
      </c>
      <c r="AN18" s="2"/>
      <c r="AO18" s="2"/>
      <c r="AP18" s="2"/>
      <c r="AQ18" s="2"/>
      <c r="AR18" s="2"/>
      <c r="AS18" s="2"/>
      <c r="AT18" s="2">
        <v>6</v>
      </c>
      <c r="AU18" s="2"/>
      <c r="AV18" s="2">
        <v>200</v>
      </c>
      <c r="AY18" s="6">
        <f>AY19+AY20+AY21</f>
        <v>180</v>
      </c>
    </row>
    <row r="19" spans="1:51" x14ac:dyDescent="0.25">
      <c r="A19" s="5" t="s">
        <v>94</v>
      </c>
      <c r="B19" s="2"/>
      <c r="C19" s="2">
        <v>19</v>
      </c>
      <c r="D19" s="2"/>
      <c r="E19" s="2">
        <v>4</v>
      </c>
      <c r="F19" s="2"/>
      <c r="G19" s="2">
        <v>21</v>
      </c>
      <c r="H19" s="2"/>
      <c r="I19" s="2"/>
      <c r="J19" s="2"/>
      <c r="K19" s="2">
        <v>19</v>
      </c>
      <c r="L19" s="2"/>
      <c r="M19" s="2"/>
      <c r="N19" s="2"/>
      <c r="O19" s="2">
        <v>25</v>
      </c>
      <c r="P19" s="2"/>
      <c r="Q19" s="2"/>
      <c r="R19" s="2"/>
      <c r="S19" s="2">
        <v>17</v>
      </c>
      <c r="T19" s="2"/>
      <c r="U19" s="2"/>
      <c r="V19" s="2"/>
      <c r="W19" s="2"/>
      <c r="X19" s="2">
        <v>21</v>
      </c>
      <c r="Y19" s="2"/>
      <c r="Z19" s="2">
        <v>12</v>
      </c>
      <c r="AA19" s="2"/>
      <c r="AB19" s="2"/>
      <c r="AC19" s="2"/>
      <c r="AD19" s="2">
        <v>18</v>
      </c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>
        <v>156</v>
      </c>
      <c r="AY19">
        <v>137</v>
      </c>
    </row>
    <row r="20" spans="1:51" x14ac:dyDescent="0.25">
      <c r="A20" s="5" t="s">
        <v>54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>
        <v>19</v>
      </c>
      <c r="AD20" s="2"/>
      <c r="AE20" s="2"/>
      <c r="AF20" s="2"/>
      <c r="AG20" s="2"/>
      <c r="AH20" s="2"/>
      <c r="AI20" s="2"/>
      <c r="AJ20" s="2"/>
      <c r="AK20" s="2"/>
      <c r="AL20" s="2"/>
      <c r="AM20" s="2">
        <v>19</v>
      </c>
      <c r="AN20" s="2"/>
      <c r="AO20" s="2"/>
      <c r="AP20" s="2"/>
      <c r="AQ20" s="2"/>
      <c r="AR20" s="2"/>
      <c r="AS20" s="2"/>
      <c r="AT20" s="2"/>
      <c r="AU20" s="2"/>
      <c r="AV20" s="2">
        <v>38</v>
      </c>
      <c r="AY20">
        <v>36</v>
      </c>
    </row>
    <row r="21" spans="1:51" x14ac:dyDescent="0.25">
      <c r="A21" s="5" t="s">
        <v>50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>
        <v>6</v>
      </c>
      <c r="AU21" s="2"/>
      <c r="AV21" s="2">
        <v>6</v>
      </c>
      <c r="AY21">
        <v>7</v>
      </c>
    </row>
    <row r="22" spans="1:51" x14ac:dyDescent="0.25">
      <c r="A22" s="4" t="s">
        <v>163</v>
      </c>
      <c r="B22" s="2">
        <v>13</v>
      </c>
      <c r="C22" s="2">
        <v>19</v>
      </c>
      <c r="D22" s="2">
        <v>16</v>
      </c>
      <c r="E22" s="2">
        <v>4</v>
      </c>
      <c r="F22" s="2">
        <v>26</v>
      </c>
      <c r="G22" s="2">
        <v>21</v>
      </c>
      <c r="H22" s="2">
        <v>30</v>
      </c>
      <c r="I22" s="2">
        <v>15</v>
      </c>
      <c r="J22" s="2">
        <v>34</v>
      </c>
      <c r="K22" s="2">
        <v>19</v>
      </c>
      <c r="L22" s="2">
        <v>19</v>
      </c>
      <c r="M22" s="2">
        <v>17</v>
      </c>
      <c r="N22" s="2">
        <v>10</v>
      </c>
      <c r="O22" s="2">
        <v>25</v>
      </c>
      <c r="P22" s="2">
        <v>19</v>
      </c>
      <c r="Q22" s="2">
        <v>29</v>
      </c>
      <c r="R22" s="2">
        <v>6</v>
      </c>
      <c r="S22" s="2">
        <v>17</v>
      </c>
      <c r="T22" s="2">
        <v>19</v>
      </c>
      <c r="U22" s="2">
        <v>29</v>
      </c>
      <c r="V22" s="2">
        <v>19</v>
      </c>
      <c r="W22" s="2">
        <v>14</v>
      </c>
      <c r="X22" s="2">
        <v>21</v>
      </c>
      <c r="Y22" s="2">
        <v>8</v>
      </c>
      <c r="Z22" s="2">
        <v>12</v>
      </c>
      <c r="AA22" s="2">
        <v>22</v>
      </c>
      <c r="AB22" s="2">
        <v>22</v>
      </c>
      <c r="AC22" s="2">
        <v>19</v>
      </c>
      <c r="AD22" s="2">
        <v>18</v>
      </c>
      <c r="AE22" s="2">
        <v>20</v>
      </c>
      <c r="AF22" s="2">
        <v>19</v>
      </c>
      <c r="AG22" s="2">
        <v>21</v>
      </c>
      <c r="AH22" s="2">
        <v>18</v>
      </c>
      <c r="AI22" s="2">
        <v>29</v>
      </c>
      <c r="AJ22" s="2">
        <v>18</v>
      </c>
      <c r="AK22" s="2">
        <v>21</v>
      </c>
      <c r="AL22" s="2">
        <v>19</v>
      </c>
      <c r="AM22" s="2">
        <v>19</v>
      </c>
      <c r="AN22" s="2">
        <v>19</v>
      </c>
      <c r="AO22" s="2">
        <v>1</v>
      </c>
      <c r="AP22" s="2">
        <v>15</v>
      </c>
      <c r="AQ22" s="2">
        <v>17</v>
      </c>
      <c r="AR22" s="2">
        <v>6</v>
      </c>
      <c r="AS22" s="2">
        <v>2</v>
      </c>
      <c r="AT22" s="2">
        <v>6</v>
      </c>
      <c r="AU22" s="2">
        <v>1</v>
      </c>
      <c r="AV22" s="2">
        <v>793</v>
      </c>
      <c r="AY22">
        <v>791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workbookViewId="0">
      <selection activeCell="A18" sqref="A18"/>
    </sheetView>
  </sheetViews>
  <sheetFormatPr defaultRowHeight="15" x14ac:dyDescent="0.25"/>
  <cols>
    <col min="1" max="1" width="20.7109375" bestFit="1" customWidth="1"/>
    <col min="2" max="2" width="5.7109375" customWidth="1"/>
    <col min="3" max="3" width="4.28515625" customWidth="1"/>
    <col min="4" max="4" width="5.5703125" customWidth="1"/>
    <col min="5" max="5" width="4.85546875" customWidth="1"/>
    <col min="6" max="6" width="3.5703125" customWidth="1"/>
    <col min="7" max="7" width="5.28515625" customWidth="1"/>
    <col min="8" max="8" width="7.5703125" customWidth="1"/>
    <col min="9" max="9" width="6" customWidth="1"/>
    <col min="10" max="11" width="6.5703125" customWidth="1"/>
    <col min="12" max="12" width="7.28515625" customWidth="1"/>
    <col min="13" max="13" width="5.42578125" customWidth="1"/>
    <col min="14" max="14" width="6.7109375" customWidth="1"/>
    <col min="15" max="15" width="10.7109375" bestFit="1" customWidth="1"/>
  </cols>
  <sheetData>
    <row r="1" spans="1:16" x14ac:dyDescent="0.25">
      <c r="A1" s="3" t="s">
        <v>106</v>
      </c>
      <c r="B1" t="s">
        <v>171</v>
      </c>
    </row>
    <row r="3" spans="1:16" x14ac:dyDescent="0.25">
      <c r="A3" s="3" t="s">
        <v>161</v>
      </c>
      <c r="B3" s="3" t="s">
        <v>164</v>
      </c>
    </row>
    <row r="4" spans="1:16" x14ac:dyDescent="0.25">
      <c r="A4" s="3" t="s">
        <v>162</v>
      </c>
      <c r="B4" t="s">
        <v>11</v>
      </c>
      <c r="C4" t="s">
        <v>25</v>
      </c>
      <c r="D4" t="s">
        <v>26</v>
      </c>
      <c r="E4" t="s">
        <v>31</v>
      </c>
      <c r="F4" t="s">
        <v>14</v>
      </c>
      <c r="G4" t="s">
        <v>9</v>
      </c>
      <c r="H4" t="s">
        <v>64</v>
      </c>
      <c r="I4" t="s">
        <v>70</v>
      </c>
      <c r="J4" t="s">
        <v>43</v>
      </c>
      <c r="K4" t="s">
        <v>44</v>
      </c>
      <c r="L4" t="s">
        <v>41</v>
      </c>
      <c r="M4" t="s">
        <v>49</v>
      </c>
      <c r="N4" t="s">
        <v>33</v>
      </c>
      <c r="O4" t="s">
        <v>163</v>
      </c>
    </row>
    <row r="5" spans="1:16" x14ac:dyDescent="0.25">
      <c r="A5" s="4" t="s">
        <v>18</v>
      </c>
      <c r="B5" s="2">
        <v>39</v>
      </c>
      <c r="C5" s="2">
        <v>28</v>
      </c>
      <c r="D5" s="2">
        <v>64</v>
      </c>
      <c r="E5" s="2">
        <v>5</v>
      </c>
      <c r="F5" s="2"/>
      <c r="G5" s="2">
        <v>1</v>
      </c>
      <c r="H5" s="2"/>
      <c r="I5" s="2"/>
      <c r="J5" s="2"/>
      <c r="K5" s="2"/>
      <c r="L5" s="2"/>
      <c r="M5" s="2"/>
      <c r="N5" s="2"/>
      <c r="O5" s="2">
        <v>137</v>
      </c>
    </row>
    <row r="6" spans="1:16" x14ac:dyDescent="0.25">
      <c r="A6" s="4" t="s">
        <v>94</v>
      </c>
      <c r="B6" s="2"/>
      <c r="C6" s="2"/>
      <c r="D6" s="2"/>
      <c r="E6" s="2"/>
      <c r="F6" s="2">
        <v>4</v>
      </c>
      <c r="G6" s="2">
        <v>1</v>
      </c>
      <c r="H6" s="2"/>
      <c r="I6" s="2">
        <v>37</v>
      </c>
      <c r="J6" s="2">
        <v>157</v>
      </c>
      <c r="K6" s="2"/>
      <c r="L6" s="2">
        <v>76</v>
      </c>
      <c r="M6" s="2"/>
      <c r="N6" s="2"/>
      <c r="O6" s="2">
        <v>275</v>
      </c>
    </row>
    <row r="7" spans="1:16" x14ac:dyDescent="0.25">
      <c r="A7" s="4" t="s">
        <v>52</v>
      </c>
      <c r="B7" s="2">
        <v>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>
        <v>6</v>
      </c>
    </row>
    <row r="8" spans="1:16" x14ac:dyDescent="0.25">
      <c r="A8" s="4" t="s">
        <v>114</v>
      </c>
      <c r="B8" s="2"/>
      <c r="C8" s="2"/>
      <c r="D8" s="2"/>
      <c r="E8" s="2"/>
      <c r="F8" s="2"/>
      <c r="G8" s="2">
        <v>100</v>
      </c>
      <c r="H8" s="2"/>
      <c r="I8" s="2"/>
      <c r="J8" s="2"/>
      <c r="K8" s="2"/>
      <c r="L8" s="2"/>
      <c r="M8" s="2"/>
      <c r="N8" s="2"/>
      <c r="O8" s="2">
        <v>100</v>
      </c>
    </row>
    <row r="9" spans="1:16" x14ac:dyDescent="0.25">
      <c r="A9" s="4" t="s">
        <v>54</v>
      </c>
      <c r="B9" s="2"/>
      <c r="C9" s="2"/>
      <c r="D9" s="2"/>
      <c r="E9" s="2"/>
      <c r="F9" s="2"/>
      <c r="G9" s="2">
        <v>56</v>
      </c>
      <c r="H9" s="2"/>
      <c r="I9" s="2"/>
      <c r="J9" s="2"/>
      <c r="K9" s="2"/>
      <c r="L9" s="2"/>
      <c r="M9" s="2"/>
      <c r="N9" s="2"/>
      <c r="O9" s="2">
        <v>56</v>
      </c>
    </row>
    <row r="10" spans="1:16" x14ac:dyDescent="0.25">
      <c r="A10" s="4" t="s">
        <v>50</v>
      </c>
      <c r="B10" s="2"/>
      <c r="C10" s="2"/>
      <c r="D10" s="2"/>
      <c r="E10" s="2"/>
      <c r="F10" s="2">
        <v>44</v>
      </c>
      <c r="G10" s="2">
        <v>18</v>
      </c>
      <c r="H10" s="2"/>
      <c r="I10" s="2">
        <v>2</v>
      </c>
      <c r="J10" s="2">
        <v>3</v>
      </c>
      <c r="K10" s="2">
        <v>35</v>
      </c>
      <c r="L10" s="2">
        <v>9</v>
      </c>
      <c r="M10" s="2"/>
      <c r="N10" s="2"/>
      <c r="O10" s="2">
        <v>111</v>
      </c>
      <c r="P10" s="2"/>
    </row>
    <row r="11" spans="1:16" x14ac:dyDescent="0.25">
      <c r="A11" s="4" t="s">
        <v>8</v>
      </c>
      <c r="B11" s="2"/>
      <c r="C11" s="2"/>
      <c r="D11" s="2"/>
      <c r="E11" s="2"/>
      <c r="F11" s="2">
        <v>1</v>
      </c>
      <c r="G11" s="2">
        <v>32</v>
      </c>
      <c r="H11" s="2">
        <v>4</v>
      </c>
      <c r="I11" s="2"/>
      <c r="J11" s="2"/>
      <c r="K11" s="2"/>
      <c r="L11" s="2"/>
      <c r="M11" s="2"/>
      <c r="N11" s="2"/>
      <c r="O11" s="2">
        <v>37</v>
      </c>
      <c r="P11" s="2"/>
    </row>
    <row r="12" spans="1:16" x14ac:dyDescent="0.25">
      <c r="A12" s="4" t="s">
        <v>180</v>
      </c>
      <c r="B12" s="2"/>
      <c r="C12" s="2">
        <v>2</v>
      </c>
      <c r="D12" s="2">
        <v>4</v>
      </c>
      <c r="E12" s="2"/>
      <c r="F12" s="2">
        <v>1</v>
      </c>
      <c r="G12" s="2"/>
      <c r="H12" s="2"/>
      <c r="I12" s="2"/>
      <c r="J12" s="2"/>
      <c r="K12" s="2"/>
      <c r="L12" s="2"/>
      <c r="M12" s="2">
        <v>36</v>
      </c>
      <c r="N12" s="2">
        <v>28</v>
      </c>
      <c r="O12" s="2">
        <v>71</v>
      </c>
      <c r="P12" s="2"/>
    </row>
    <row r="13" spans="1:16" x14ac:dyDescent="0.25">
      <c r="A13" s="4" t="s">
        <v>163</v>
      </c>
      <c r="B13" s="2">
        <v>45</v>
      </c>
      <c r="C13" s="2">
        <v>30</v>
      </c>
      <c r="D13" s="2">
        <v>68</v>
      </c>
      <c r="E13" s="2">
        <v>5</v>
      </c>
      <c r="F13" s="2">
        <v>50</v>
      </c>
      <c r="G13" s="2">
        <v>208</v>
      </c>
      <c r="H13" s="2">
        <v>4</v>
      </c>
      <c r="I13" s="2">
        <v>39</v>
      </c>
      <c r="J13" s="2">
        <v>160</v>
      </c>
      <c r="K13" s="2">
        <v>35</v>
      </c>
      <c r="L13" s="2">
        <v>85</v>
      </c>
      <c r="M13" s="2">
        <v>36</v>
      </c>
      <c r="N13" s="2">
        <v>28</v>
      </c>
      <c r="O13" s="2">
        <v>793</v>
      </c>
    </row>
    <row r="14" spans="1:16" x14ac:dyDescent="0.25">
      <c r="F14" s="2"/>
      <c r="G14" s="2"/>
      <c r="H14" s="2"/>
      <c r="I14" s="2"/>
      <c r="J14" s="2"/>
      <c r="K14" s="2"/>
      <c r="L14" s="2"/>
      <c r="M14" s="2"/>
      <c r="N14" s="2"/>
    </row>
    <row r="16" spans="1:16" x14ac:dyDescent="0.2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"/>
  <sheetViews>
    <sheetView workbookViewId="0">
      <selection activeCell="A2" sqref="A2"/>
    </sheetView>
  </sheetViews>
  <sheetFormatPr defaultRowHeight="15" x14ac:dyDescent="0.25"/>
  <cols>
    <col min="1" max="1" width="12.85546875" bestFit="1" customWidth="1"/>
    <col min="2" max="2" width="15.5703125" bestFit="1" customWidth="1"/>
    <col min="3" max="3" width="9.28515625" bestFit="1" customWidth="1"/>
    <col min="4" max="4" width="5.7109375" bestFit="1" customWidth="1"/>
    <col min="5" max="5" width="18.7109375" bestFit="1" customWidth="1"/>
    <col min="6" max="6" width="9.42578125" bestFit="1" customWidth="1"/>
    <col min="7" max="8" width="7.7109375" bestFit="1" customWidth="1"/>
    <col min="9" max="9" width="7.42578125" bestFit="1" customWidth="1"/>
    <col min="10" max="10" width="10.7109375" bestFit="1" customWidth="1"/>
  </cols>
  <sheetData>
    <row r="3" spans="1:10" x14ac:dyDescent="0.25">
      <c r="A3" s="3" t="s">
        <v>161</v>
      </c>
      <c r="B3" s="3" t="s">
        <v>164</v>
      </c>
    </row>
    <row r="4" spans="1:10" x14ac:dyDescent="0.25">
      <c r="A4" s="3" t="s">
        <v>162</v>
      </c>
      <c r="B4" t="s">
        <v>171</v>
      </c>
      <c r="C4" t="s">
        <v>170</v>
      </c>
      <c r="D4" t="s">
        <v>173</v>
      </c>
      <c r="E4" t="s">
        <v>179</v>
      </c>
      <c r="F4" t="s">
        <v>178</v>
      </c>
      <c r="G4" t="s">
        <v>32</v>
      </c>
      <c r="H4" t="s">
        <v>13</v>
      </c>
      <c r="I4" t="s">
        <v>172</v>
      </c>
      <c r="J4" t="s">
        <v>163</v>
      </c>
    </row>
    <row r="5" spans="1:10" x14ac:dyDescent="0.25">
      <c r="A5" s="4" t="s">
        <v>11</v>
      </c>
      <c r="B5" s="2">
        <v>45</v>
      </c>
      <c r="C5" s="2"/>
      <c r="D5" s="2">
        <v>5</v>
      </c>
      <c r="E5" s="2"/>
      <c r="F5" s="2"/>
      <c r="G5" s="2">
        <v>23</v>
      </c>
      <c r="H5" s="2">
        <v>23</v>
      </c>
      <c r="I5" s="2">
        <v>23</v>
      </c>
      <c r="J5" s="2">
        <v>119</v>
      </c>
    </row>
    <row r="6" spans="1:10" x14ac:dyDescent="0.25">
      <c r="A6" s="4" t="s">
        <v>25</v>
      </c>
      <c r="B6" s="2">
        <v>30</v>
      </c>
      <c r="C6" s="2"/>
      <c r="D6" s="2"/>
      <c r="E6" s="2"/>
      <c r="F6" s="2"/>
      <c r="G6" s="2">
        <v>6</v>
      </c>
      <c r="H6" s="2"/>
      <c r="I6" s="2"/>
      <c r="J6" s="2">
        <v>36</v>
      </c>
    </row>
    <row r="7" spans="1:10" x14ac:dyDescent="0.25">
      <c r="A7" s="4" t="s">
        <v>26</v>
      </c>
      <c r="B7" s="2">
        <v>68</v>
      </c>
      <c r="C7" s="2"/>
      <c r="D7" s="2">
        <v>1</v>
      </c>
      <c r="E7" s="2"/>
      <c r="F7" s="2"/>
      <c r="G7" s="2">
        <v>7</v>
      </c>
      <c r="H7" s="2"/>
      <c r="I7" s="2"/>
      <c r="J7" s="2">
        <v>76</v>
      </c>
    </row>
    <row r="8" spans="1:10" x14ac:dyDescent="0.25">
      <c r="A8" s="4" t="s">
        <v>31</v>
      </c>
      <c r="B8" s="2">
        <v>5</v>
      </c>
      <c r="C8" s="2"/>
      <c r="D8" s="2">
        <v>33</v>
      </c>
      <c r="E8" s="2"/>
      <c r="F8" s="2">
        <v>14</v>
      </c>
      <c r="G8" s="2">
        <v>4</v>
      </c>
      <c r="H8" s="2"/>
      <c r="I8" s="2"/>
      <c r="J8" s="2">
        <v>56</v>
      </c>
    </row>
    <row r="9" spans="1:10" x14ac:dyDescent="0.25">
      <c r="A9" s="4" t="s">
        <v>14</v>
      </c>
      <c r="B9" s="2">
        <v>50</v>
      </c>
      <c r="C9" s="2"/>
      <c r="D9" s="2">
        <v>25</v>
      </c>
      <c r="E9" s="2">
        <v>1</v>
      </c>
      <c r="F9" s="2"/>
      <c r="G9" s="2">
        <v>31</v>
      </c>
      <c r="H9" s="2">
        <v>36</v>
      </c>
      <c r="I9" s="2"/>
      <c r="J9" s="2">
        <v>143</v>
      </c>
    </row>
    <row r="10" spans="1:10" x14ac:dyDescent="0.25">
      <c r="A10" s="4" t="s">
        <v>9</v>
      </c>
      <c r="B10" s="2">
        <v>208</v>
      </c>
      <c r="C10" s="2">
        <v>69</v>
      </c>
      <c r="D10" s="2">
        <v>155</v>
      </c>
      <c r="E10" s="2">
        <v>1</v>
      </c>
      <c r="F10" s="2"/>
      <c r="G10" s="2">
        <v>58</v>
      </c>
      <c r="H10" s="2">
        <v>50</v>
      </c>
      <c r="I10" s="2"/>
      <c r="J10" s="2">
        <v>541</v>
      </c>
    </row>
    <row r="11" spans="1:10" x14ac:dyDescent="0.25">
      <c r="A11" s="4" t="s">
        <v>64</v>
      </c>
      <c r="B11" s="2">
        <v>4</v>
      </c>
      <c r="C11" s="2"/>
      <c r="D11" s="2"/>
      <c r="E11" s="2"/>
      <c r="F11" s="2"/>
      <c r="G11" s="2">
        <v>1</v>
      </c>
      <c r="H11" s="2"/>
      <c r="I11" s="2"/>
      <c r="J11" s="2">
        <v>5</v>
      </c>
    </row>
    <row r="12" spans="1:10" x14ac:dyDescent="0.25">
      <c r="A12" s="4" t="s">
        <v>70</v>
      </c>
      <c r="B12" s="2">
        <v>39</v>
      </c>
      <c r="C12" s="2"/>
      <c r="D12" s="2">
        <v>8</v>
      </c>
      <c r="E12" s="2"/>
      <c r="F12" s="2"/>
      <c r="G12" s="2">
        <v>5</v>
      </c>
      <c r="H12" s="2"/>
      <c r="I12" s="2"/>
      <c r="J12" s="2">
        <v>52</v>
      </c>
    </row>
    <row r="13" spans="1:10" x14ac:dyDescent="0.25">
      <c r="A13" s="4" t="s">
        <v>43</v>
      </c>
      <c r="B13" s="2">
        <v>160</v>
      </c>
      <c r="C13" s="2"/>
      <c r="D13" s="2">
        <v>20</v>
      </c>
      <c r="E13" s="2"/>
      <c r="F13" s="2"/>
      <c r="G13" s="2">
        <v>6</v>
      </c>
      <c r="H13" s="2"/>
      <c r="I13" s="2"/>
      <c r="J13" s="2">
        <v>186</v>
      </c>
    </row>
    <row r="14" spans="1:10" x14ac:dyDescent="0.25">
      <c r="A14" s="4" t="s">
        <v>44</v>
      </c>
      <c r="B14" s="2">
        <v>35</v>
      </c>
      <c r="C14" s="2"/>
      <c r="D14" s="2">
        <v>11</v>
      </c>
      <c r="E14" s="2"/>
      <c r="F14" s="2"/>
      <c r="G14" s="2">
        <v>2</v>
      </c>
      <c r="H14" s="2"/>
      <c r="I14" s="2"/>
      <c r="J14" s="2">
        <v>48</v>
      </c>
    </row>
    <row r="15" spans="1:10" x14ac:dyDescent="0.25">
      <c r="A15" s="4" t="s">
        <v>89</v>
      </c>
      <c r="B15" s="2"/>
      <c r="C15" s="2"/>
      <c r="D15" s="2"/>
      <c r="E15" s="2"/>
      <c r="F15" s="2"/>
      <c r="G15" s="2">
        <v>1</v>
      </c>
      <c r="H15" s="2"/>
      <c r="I15" s="2"/>
      <c r="J15" s="2">
        <v>1</v>
      </c>
    </row>
    <row r="16" spans="1:10" x14ac:dyDescent="0.25">
      <c r="A16" s="4" t="s">
        <v>41</v>
      </c>
      <c r="B16" s="2">
        <v>85</v>
      </c>
      <c r="C16" s="2"/>
      <c r="D16" s="2"/>
      <c r="E16" s="2"/>
      <c r="F16" s="2"/>
      <c r="G16" s="2">
        <v>8</v>
      </c>
      <c r="H16" s="2"/>
      <c r="I16" s="2"/>
      <c r="J16" s="2">
        <v>93</v>
      </c>
    </row>
    <row r="17" spans="1:10" x14ac:dyDescent="0.25">
      <c r="A17" s="4" t="s">
        <v>66</v>
      </c>
      <c r="B17" s="2"/>
      <c r="C17" s="2"/>
      <c r="D17" s="2">
        <v>2</v>
      </c>
      <c r="E17" s="2"/>
      <c r="F17" s="2"/>
      <c r="G17" s="2">
        <v>2</v>
      </c>
      <c r="H17" s="2"/>
      <c r="I17" s="2"/>
      <c r="J17" s="2">
        <v>4</v>
      </c>
    </row>
    <row r="18" spans="1:10" x14ac:dyDescent="0.25">
      <c r="A18" s="4" t="s">
        <v>49</v>
      </c>
      <c r="B18" s="2">
        <v>36</v>
      </c>
      <c r="C18" s="2">
        <v>1</v>
      </c>
      <c r="D18" s="2">
        <v>1</v>
      </c>
      <c r="E18" s="2"/>
      <c r="F18" s="2"/>
      <c r="G18" s="2">
        <v>4</v>
      </c>
      <c r="H18" s="2"/>
      <c r="I18" s="2"/>
      <c r="J18" s="2">
        <v>42</v>
      </c>
    </row>
    <row r="19" spans="1:10" x14ac:dyDescent="0.25">
      <c r="A19" s="4" t="s">
        <v>144</v>
      </c>
      <c r="B19" s="2"/>
      <c r="C19" s="2"/>
      <c r="D19" s="2">
        <v>1</v>
      </c>
      <c r="E19" s="2"/>
      <c r="F19" s="2"/>
      <c r="G19" s="2"/>
      <c r="H19" s="2">
        <v>1</v>
      </c>
      <c r="I19" s="2"/>
      <c r="J19" s="2">
        <v>2</v>
      </c>
    </row>
    <row r="20" spans="1:10" x14ac:dyDescent="0.25">
      <c r="A20" s="4" t="s">
        <v>33</v>
      </c>
      <c r="B20" s="2">
        <v>28</v>
      </c>
      <c r="C20" s="2">
        <v>27</v>
      </c>
      <c r="D20" s="2"/>
      <c r="E20" s="2">
        <v>8</v>
      </c>
      <c r="F20" s="2"/>
      <c r="G20" s="2">
        <v>21</v>
      </c>
      <c r="H20" s="2"/>
      <c r="I20" s="2"/>
      <c r="J20" s="2">
        <v>84</v>
      </c>
    </row>
    <row r="21" spans="1:10" x14ac:dyDescent="0.25">
      <c r="A21" s="4" t="s">
        <v>69</v>
      </c>
      <c r="B21" s="2"/>
      <c r="C21" s="2"/>
      <c r="D21" s="2"/>
      <c r="E21" s="2"/>
      <c r="F21" s="2"/>
      <c r="G21" s="2">
        <v>1</v>
      </c>
      <c r="H21" s="2"/>
      <c r="I21" s="2"/>
      <c r="J21" s="2">
        <v>1</v>
      </c>
    </row>
    <row r="22" spans="1:10" x14ac:dyDescent="0.25">
      <c r="A22" s="4" t="s">
        <v>131</v>
      </c>
      <c r="B22" s="2"/>
      <c r="C22" s="2"/>
      <c r="D22" s="2"/>
      <c r="E22" s="2"/>
      <c r="F22" s="2"/>
      <c r="G22" s="2"/>
      <c r="H22" s="2">
        <v>3</v>
      </c>
      <c r="I22" s="2"/>
      <c r="J22" s="2">
        <v>3</v>
      </c>
    </row>
    <row r="23" spans="1:10" x14ac:dyDescent="0.25">
      <c r="A23" s="4" t="s">
        <v>176</v>
      </c>
      <c r="B23" s="2"/>
      <c r="C23" s="2"/>
      <c r="D23" s="2"/>
      <c r="E23" s="2"/>
      <c r="F23" s="2"/>
      <c r="G23" s="2"/>
      <c r="H23" s="2">
        <v>2</v>
      </c>
      <c r="I23" s="2"/>
      <c r="J23" s="2">
        <v>2</v>
      </c>
    </row>
    <row r="24" spans="1:10" x14ac:dyDescent="0.25">
      <c r="A24" s="4" t="s">
        <v>163</v>
      </c>
      <c r="B24" s="2">
        <v>793</v>
      </c>
      <c r="C24" s="2">
        <v>97</v>
      </c>
      <c r="D24" s="2">
        <v>262</v>
      </c>
      <c r="E24" s="2">
        <v>10</v>
      </c>
      <c r="F24" s="2">
        <v>14</v>
      </c>
      <c r="G24" s="2">
        <v>180</v>
      </c>
      <c r="H24" s="2">
        <v>115</v>
      </c>
      <c r="I24" s="2">
        <v>23</v>
      </c>
      <c r="J24" s="2">
        <v>1494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"/>
  <sheetViews>
    <sheetView workbookViewId="0"/>
  </sheetViews>
  <sheetFormatPr defaultRowHeight="15" x14ac:dyDescent="0.25"/>
  <cols>
    <col min="1" max="1" width="20.7109375" bestFit="1" customWidth="1"/>
    <col min="2" max="2" width="15.5703125" bestFit="1" customWidth="1"/>
    <col min="3" max="3" width="9.28515625" bestFit="1" customWidth="1"/>
    <col min="4" max="4" width="5.7109375" customWidth="1"/>
    <col min="5" max="5" width="18.7109375" customWidth="1"/>
    <col min="6" max="6" width="9.42578125" bestFit="1" customWidth="1"/>
    <col min="7" max="8" width="7.7109375" bestFit="1" customWidth="1"/>
    <col min="9" max="9" width="7.42578125" customWidth="1"/>
    <col min="10" max="10" width="10.7109375" bestFit="1" customWidth="1"/>
  </cols>
  <sheetData>
    <row r="2" spans="1:10" x14ac:dyDescent="0.25">
      <c r="G2" s="7"/>
    </row>
    <row r="3" spans="1:10" x14ac:dyDescent="0.25">
      <c r="A3" s="3" t="s">
        <v>161</v>
      </c>
      <c r="B3" s="3" t="s">
        <v>164</v>
      </c>
    </row>
    <row r="4" spans="1:10" x14ac:dyDescent="0.25">
      <c r="A4" s="3" t="s">
        <v>162</v>
      </c>
      <c r="B4" t="s">
        <v>171</v>
      </c>
      <c r="C4" t="s">
        <v>170</v>
      </c>
      <c r="D4" t="s">
        <v>173</v>
      </c>
      <c r="E4" t="s">
        <v>179</v>
      </c>
      <c r="F4" t="s">
        <v>178</v>
      </c>
      <c r="G4" t="s">
        <v>32</v>
      </c>
      <c r="H4" t="s">
        <v>13</v>
      </c>
      <c r="I4" t="s">
        <v>172</v>
      </c>
      <c r="J4" t="s">
        <v>163</v>
      </c>
    </row>
    <row r="5" spans="1:10" x14ac:dyDescent="0.25">
      <c r="A5" s="4" t="s">
        <v>18</v>
      </c>
      <c r="B5" s="2">
        <v>137</v>
      </c>
      <c r="C5" s="2"/>
      <c r="D5" s="2"/>
      <c r="E5" s="2"/>
      <c r="F5" s="2"/>
      <c r="G5" s="2"/>
      <c r="H5" s="2"/>
      <c r="I5" s="2"/>
      <c r="J5" s="2">
        <v>137</v>
      </c>
    </row>
    <row r="6" spans="1:10" x14ac:dyDescent="0.25">
      <c r="A6" s="4" t="s">
        <v>36</v>
      </c>
      <c r="B6" s="2"/>
      <c r="C6" s="2"/>
      <c r="D6" s="2"/>
      <c r="E6" s="2"/>
      <c r="F6" s="2"/>
      <c r="G6" s="2">
        <v>14</v>
      </c>
      <c r="H6" s="2"/>
      <c r="I6" s="2"/>
      <c r="J6" s="2">
        <v>14</v>
      </c>
    </row>
    <row r="7" spans="1:10" x14ac:dyDescent="0.25">
      <c r="A7" s="4" t="s">
        <v>94</v>
      </c>
      <c r="B7" s="2">
        <v>275</v>
      </c>
      <c r="C7" s="2"/>
      <c r="D7" s="2"/>
      <c r="E7" s="2"/>
      <c r="F7" s="2"/>
      <c r="G7" s="2">
        <v>1</v>
      </c>
      <c r="H7" s="2"/>
      <c r="I7" s="2"/>
      <c r="J7" s="2">
        <v>276</v>
      </c>
    </row>
    <row r="8" spans="1:10" x14ac:dyDescent="0.25">
      <c r="A8" s="4" t="s">
        <v>158</v>
      </c>
      <c r="B8" s="2"/>
      <c r="C8" s="2"/>
      <c r="D8" s="2"/>
      <c r="E8" s="2"/>
      <c r="F8" s="2">
        <v>14</v>
      </c>
      <c r="G8" s="2"/>
      <c r="H8" s="2"/>
      <c r="I8" s="2"/>
      <c r="J8" s="2">
        <v>14</v>
      </c>
    </row>
    <row r="9" spans="1:10" x14ac:dyDescent="0.25">
      <c r="A9" s="4" t="s">
        <v>90</v>
      </c>
      <c r="B9" s="2"/>
      <c r="C9" s="2"/>
      <c r="D9" s="2"/>
      <c r="E9" s="2"/>
      <c r="F9" s="2"/>
      <c r="G9" s="2">
        <v>1</v>
      </c>
      <c r="H9" s="2"/>
      <c r="I9" s="2"/>
      <c r="J9" s="2">
        <v>1</v>
      </c>
    </row>
    <row r="10" spans="1:10" x14ac:dyDescent="0.25">
      <c r="A10" s="4" t="s">
        <v>52</v>
      </c>
      <c r="B10" s="2">
        <v>6</v>
      </c>
      <c r="C10" s="2"/>
      <c r="D10" s="2"/>
      <c r="E10" s="2"/>
      <c r="F10" s="2"/>
      <c r="G10" s="2"/>
      <c r="H10" s="2"/>
      <c r="I10" s="2"/>
      <c r="J10" s="2">
        <v>6</v>
      </c>
    </row>
    <row r="11" spans="1:10" x14ac:dyDescent="0.25">
      <c r="A11" s="4" t="s">
        <v>114</v>
      </c>
      <c r="B11" s="2">
        <v>100</v>
      </c>
      <c r="C11" s="2"/>
      <c r="D11" s="2"/>
      <c r="E11" s="2"/>
      <c r="F11" s="2"/>
      <c r="G11" s="2"/>
      <c r="H11" s="2"/>
      <c r="I11" s="2"/>
      <c r="J11" s="2">
        <v>100</v>
      </c>
    </row>
    <row r="12" spans="1:10" x14ac:dyDescent="0.25">
      <c r="A12" s="4" t="s">
        <v>54</v>
      </c>
      <c r="B12" s="2">
        <v>56</v>
      </c>
      <c r="C12" s="2"/>
      <c r="D12" s="2"/>
      <c r="E12" s="2"/>
      <c r="F12" s="2"/>
      <c r="G12" s="2"/>
      <c r="H12" s="2"/>
      <c r="I12" s="2"/>
      <c r="J12" s="2">
        <v>56</v>
      </c>
    </row>
    <row r="13" spans="1:10" x14ac:dyDescent="0.25">
      <c r="A13" s="4" t="s">
        <v>141</v>
      </c>
      <c r="B13" s="2"/>
      <c r="C13" s="2"/>
      <c r="D13" s="2">
        <v>262</v>
      </c>
      <c r="E13" s="2"/>
      <c r="F13" s="2"/>
      <c r="G13" s="2">
        <v>2</v>
      </c>
      <c r="H13" s="2"/>
      <c r="I13" s="2"/>
      <c r="J13" s="2">
        <v>264</v>
      </c>
    </row>
    <row r="14" spans="1:10" x14ac:dyDescent="0.25">
      <c r="A14" s="4" t="s">
        <v>46</v>
      </c>
      <c r="B14" s="2"/>
      <c r="C14" s="2"/>
      <c r="D14" s="2"/>
      <c r="E14" s="2"/>
      <c r="F14" s="2"/>
      <c r="G14" s="2">
        <v>15</v>
      </c>
      <c r="H14" s="2"/>
      <c r="I14" s="2"/>
      <c r="J14" s="2">
        <v>15</v>
      </c>
    </row>
    <row r="15" spans="1:10" x14ac:dyDescent="0.25">
      <c r="A15" s="4" t="s">
        <v>72</v>
      </c>
      <c r="B15" s="2"/>
      <c r="C15" s="2"/>
      <c r="D15" s="2"/>
      <c r="E15" s="2"/>
      <c r="F15" s="2"/>
      <c r="G15" s="2">
        <v>8</v>
      </c>
      <c r="H15" s="2"/>
      <c r="I15" s="2"/>
      <c r="J15" s="2">
        <v>8</v>
      </c>
    </row>
    <row r="16" spans="1:10" x14ac:dyDescent="0.25">
      <c r="A16" s="4" t="s">
        <v>50</v>
      </c>
      <c r="B16" s="2">
        <v>111</v>
      </c>
      <c r="C16" s="2"/>
      <c r="D16" s="2"/>
      <c r="E16" s="2"/>
      <c r="F16" s="2"/>
      <c r="G16" s="2"/>
      <c r="H16" s="2"/>
      <c r="I16" s="2"/>
      <c r="J16" s="2">
        <v>111</v>
      </c>
    </row>
    <row r="17" spans="1:10" x14ac:dyDescent="0.25">
      <c r="A17" s="4" t="s">
        <v>180</v>
      </c>
      <c r="B17" s="2">
        <v>71</v>
      </c>
      <c r="C17" s="2">
        <v>28</v>
      </c>
      <c r="D17" s="2"/>
      <c r="E17" s="2">
        <v>8</v>
      </c>
      <c r="F17" s="2"/>
      <c r="G17" s="2"/>
      <c r="H17" s="2"/>
      <c r="I17" s="2"/>
      <c r="J17" s="2">
        <v>107</v>
      </c>
    </row>
    <row r="18" spans="1:10" x14ac:dyDescent="0.25">
      <c r="A18" s="4" t="s">
        <v>73</v>
      </c>
      <c r="B18" s="2"/>
      <c r="C18" s="2"/>
      <c r="D18" s="2"/>
      <c r="E18" s="2"/>
      <c r="F18" s="2"/>
      <c r="G18" s="2">
        <v>75</v>
      </c>
      <c r="H18" s="2"/>
      <c r="I18" s="2"/>
      <c r="J18" s="2">
        <v>75</v>
      </c>
    </row>
    <row r="19" spans="1:10" x14ac:dyDescent="0.25">
      <c r="A19" s="4" t="s">
        <v>38</v>
      </c>
      <c r="B19" s="2"/>
      <c r="C19" s="2"/>
      <c r="D19" s="2"/>
      <c r="E19" s="2"/>
      <c r="F19" s="2"/>
      <c r="G19" s="2">
        <v>29</v>
      </c>
      <c r="H19" s="2"/>
      <c r="I19" s="2"/>
      <c r="J19" s="2">
        <v>29</v>
      </c>
    </row>
    <row r="20" spans="1:10" x14ac:dyDescent="0.25">
      <c r="A20" s="4" t="s">
        <v>122</v>
      </c>
      <c r="B20" s="2"/>
      <c r="C20" s="2">
        <v>69</v>
      </c>
      <c r="D20" s="2"/>
      <c r="E20" s="2"/>
      <c r="F20" s="2"/>
      <c r="G20" s="2">
        <v>28</v>
      </c>
      <c r="H20" s="2"/>
      <c r="I20" s="2"/>
      <c r="J20" s="2">
        <v>97</v>
      </c>
    </row>
    <row r="21" spans="1:10" x14ac:dyDescent="0.25">
      <c r="A21" s="4" t="s">
        <v>8</v>
      </c>
      <c r="B21" s="2">
        <v>37</v>
      </c>
      <c r="C21" s="2"/>
      <c r="D21" s="2"/>
      <c r="E21" s="2">
        <v>2</v>
      </c>
      <c r="F21" s="2"/>
      <c r="G21" s="2"/>
      <c r="H21" s="2"/>
      <c r="I21" s="2">
        <v>23</v>
      </c>
      <c r="J21" s="2">
        <v>62</v>
      </c>
    </row>
    <row r="22" spans="1:10" x14ac:dyDescent="0.25">
      <c r="A22" s="4" t="s">
        <v>13</v>
      </c>
      <c r="B22" s="2"/>
      <c r="C22" s="2"/>
      <c r="D22" s="2"/>
      <c r="E22" s="2"/>
      <c r="F22" s="2"/>
      <c r="G22" s="2">
        <v>7</v>
      </c>
      <c r="H22" s="2">
        <v>115</v>
      </c>
      <c r="I22" s="2"/>
      <c r="J22" s="2">
        <v>122</v>
      </c>
    </row>
    <row r="23" spans="1:10" x14ac:dyDescent="0.25">
      <c r="A23" s="4" t="s">
        <v>163</v>
      </c>
      <c r="B23" s="2">
        <v>793</v>
      </c>
      <c r="C23" s="2">
        <v>97</v>
      </c>
      <c r="D23" s="2">
        <v>262</v>
      </c>
      <c r="E23" s="2">
        <v>10</v>
      </c>
      <c r="F23" s="2">
        <v>14</v>
      </c>
      <c r="G23" s="2">
        <v>180</v>
      </c>
      <c r="H23" s="2">
        <v>115</v>
      </c>
      <c r="I23" s="2">
        <v>23</v>
      </c>
      <c r="J23" s="2">
        <v>1494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8"/>
  <sheetViews>
    <sheetView topLeftCell="A2" workbookViewId="0">
      <pane ySplit="1" topLeftCell="A3" activePane="bottomLeft" state="frozen"/>
      <selection activeCell="A2" sqref="A2"/>
      <selection pane="bottomLeft" activeCell="B2" sqref="B2"/>
    </sheetView>
  </sheetViews>
  <sheetFormatPr defaultRowHeight="15" x14ac:dyDescent="0.25"/>
  <sheetData>
    <row r="2" spans="2:9" x14ac:dyDescent="0.25">
      <c r="B2" t="s">
        <v>0</v>
      </c>
      <c r="C2" t="s">
        <v>1</v>
      </c>
      <c r="D2" t="s">
        <v>2</v>
      </c>
      <c r="E2" t="s">
        <v>6</v>
      </c>
      <c r="F2" t="s">
        <v>3</v>
      </c>
      <c r="G2" t="s">
        <v>4</v>
      </c>
      <c r="H2" t="s">
        <v>5</v>
      </c>
      <c r="I2" t="s">
        <v>106</v>
      </c>
    </row>
    <row r="3" spans="2:9" x14ac:dyDescent="0.25">
      <c r="B3" t="s">
        <v>7</v>
      </c>
      <c r="C3">
        <v>18</v>
      </c>
      <c r="D3" t="s">
        <v>8</v>
      </c>
      <c r="E3" t="s">
        <v>10</v>
      </c>
      <c r="F3">
        <v>333</v>
      </c>
      <c r="G3" t="s">
        <v>9</v>
      </c>
      <c r="H3">
        <v>8</v>
      </c>
      <c r="I3" t="s">
        <v>171</v>
      </c>
    </row>
    <row r="4" spans="2:9" x14ac:dyDescent="0.25">
      <c r="B4" t="s">
        <v>7</v>
      </c>
      <c r="C4">
        <v>18</v>
      </c>
      <c r="D4" t="s">
        <v>8</v>
      </c>
      <c r="E4" t="s">
        <v>12</v>
      </c>
      <c r="F4">
        <v>618</v>
      </c>
      <c r="G4" t="s">
        <v>11</v>
      </c>
      <c r="H4">
        <v>23</v>
      </c>
      <c r="I4" t="s">
        <v>172</v>
      </c>
    </row>
    <row r="5" spans="2:9" x14ac:dyDescent="0.25">
      <c r="B5" t="s">
        <v>7</v>
      </c>
      <c r="C5">
        <v>17</v>
      </c>
      <c r="D5" t="s">
        <v>13</v>
      </c>
      <c r="E5" t="s">
        <v>15</v>
      </c>
      <c r="F5" t="s">
        <v>16</v>
      </c>
      <c r="G5" t="s">
        <v>14</v>
      </c>
      <c r="H5">
        <v>1</v>
      </c>
      <c r="I5" t="s">
        <v>13</v>
      </c>
    </row>
    <row r="6" spans="2:9" x14ac:dyDescent="0.25">
      <c r="B6" t="s">
        <v>7</v>
      </c>
      <c r="C6">
        <v>17</v>
      </c>
      <c r="D6" t="s">
        <v>13</v>
      </c>
      <c r="E6" t="s">
        <v>15</v>
      </c>
      <c r="F6" t="s">
        <v>16</v>
      </c>
      <c r="G6" t="s">
        <v>9</v>
      </c>
      <c r="H6">
        <v>6</v>
      </c>
      <c r="I6" t="s">
        <v>13</v>
      </c>
    </row>
    <row r="7" spans="2:9" x14ac:dyDescent="0.25">
      <c r="B7" t="s">
        <v>17</v>
      </c>
      <c r="C7">
        <v>8</v>
      </c>
      <c r="D7" t="s">
        <v>18</v>
      </c>
      <c r="E7" t="s">
        <v>19</v>
      </c>
      <c r="F7">
        <v>617</v>
      </c>
      <c r="G7" t="s">
        <v>9</v>
      </c>
      <c r="H7">
        <v>1</v>
      </c>
      <c r="I7" t="s">
        <v>171</v>
      </c>
    </row>
    <row r="8" spans="2:9" x14ac:dyDescent="0.25">
      <c r="B8" t="s">
        <v>17</v>
      </c>
      <c r="C8">
        <v>8</v>
      </c>
      <c r="D8" t="s">
        <v>18</v>
      </c>
      <c r="E8" t="s">
        <v>20</v>
      </c>
      <c r="F8">
        <v>627</v>
      </c>
      <c r="G8" t="s">
        <v>11</v>
      </c>
      <c r="H8">
        <v>8</v>
      </c>
      <c r="I8" t="s">
        <v>171</v>
      </c>
    </row>
    <row r="9" spans="2:9" x14ac:dyDescent="0.25">
      <c r="B9" t="s">
        <v>17</v>
      </c>
      <c r="C9">
        <v>8</v>
      </c>
      <c r="D9" t="s">
        <v>18</v>
      </c>
      <c r="E9" t="s">
        <v>20</v>
      </c>
      <c r="F9">
        <v>627</v>
      </c>
      <c r="G9" s="1" t="s">
        <v>11</v>
      </c>
      <c r="H9">
        <v>7</v>
      </c>
      <c r="I9" t="s">
        <v>171</v>
      </c>
    </row>
    <row r="10" spans="2:9" x14ac:dyDescent="0.25">
      <c r="B10" t="s">
        <v>21</v>
      </c>
      <c r="C10" t="s">
        <v>22</v>
      </c>
      <c r="D10" t="s">
        <v>13</v>
      </c>
      <c r="E10" t="s">
        <v>22</v>
      </c>
      <c r="F10" t="s">
        <v>23</v>
      </c>
      <c r="G10" t="s">
        <v>14</v>
      </c>
      <c r="H10">
        <v>1</v>
      </c>
      <c r="I10" t="s">
        <v>13</v>
      </c>
    </row>
    <row r="11" spans="2:9" x14ac:dyDescent="0.25">
      <c r="B11" t="s">
        <v>17</v>
      </c>
      <c r="C11">
        <v>8</v>
      </c>
      <c r="D11" t="s">
        <v>18</v>
      </c>
      <c r="E11" t="s">
        <v>24</v>
      </c>
      <c r="F11">
        <v>105</v>
      </c>
      <c r="G11" t="s">
        <v>11</v>
      </c>
      <c r="H11">
        <v>1</v>
      </c>
      <c r="I11" t="s">
        <v>171</v>
      </c>
    </row>
    <row r="12" spans="2:9" x14ac:dyDescent="0.25">
      <c r="B12" t="s">
        <v>17</v>
      </c>
      <c r="C12">
        <v>8</v>
      </c>
      <c r="D12" t="s">
        <v>18</v>
      </c>
      <c r="E12" t="s">
        <v>24</v>
      </c>
      <c r="F12">
        <v>105</v>
      </c>
      <c r="G12" t="s">
        <v>25</v>
      </c>
      <c r="H12">
        <v>16</v>
      </c>
      <c r="I12" t="s">
        <v>171</v>
      </c>
    </row>
    <row r="13" spans="2:9" x14ac:dyDescent="0.25">
      <c r="B13" t="s">
        <v>17</v>
      </c>
      <c r="C13">
        <v>8</v>
      </c>
      <c r="D13" t="s">
        <v>18</v>
      </c>
      <c r="E13" t="s">
        <v>24</v>
      </c>
      <c r="F13">
        <v>105</v>
      </c>
      <c r="G13" t="s">
        <v>26</v>
      </c>
      <c r="H13">
        <v>13</v>
      </c>
      <c r="I13" t="s">
        <v>171</v>
      </c>
    </row>
    <row r="14" spans="2:9" x14ac:dyDescent="0.25">
      <c r="B14" t="s">
        <v>17</v>
      </c>
      <c r="C14">
        <v>8</v>
      </c>
      <c r="D14" t="s">
        <v>18</v>
      </c>
      <c r="E14" t="s">
        <v>27</v>
      </c>
      <c r="F14">
        <v>692</v>
      </c>
      <c r="G14" t="s">
        <v>11</v>
      </c>
      <c r="H14">
        <v>13</v>
      </c>
      <c r="I14" t="s">
        <v>171</v>
      </c>
    </row>
    <row r="15" spans="2:9" x14ac:dyDescent="0.25">
      <c r="B15" t="s">
        <v>17</v>
      </c>
      <c r="C15">
        <v>8</v>
      </c>
      <c r="D15" t="s">
        <v>18</v>
      </c>
      <c r="E15" t="s">
        <v>27</v>
      </c>
      <c r="F15">
        <v>692</v>
      </c>
      <c r="G15" t="s">
        <v>26</v>
      </c>
      <c r="H15">
        <v>4</v>
      </c>
      <c r="I15" t="s">
        <v>171</v>
      </c>
    </row>
    <row r="16" spans="2:9" x14ac:dyDescent="0.25">
      <c r="B16" t="s">
        <v>17</v>
      </c>
      <c r="C16">
        <v>8</v>
      </c>
      <c r="D16" t="s">
        <v>18</v>
      </c>
      <c r="E16" t="s">
        <v>28</v>
      </c>
      <c r="F16">
        <v>109</v>
      </c>
      <c r="G16" t="s">
        <v>11</v>
      </c>
      <c r="H16">
        <v>1</v>
      </c>
      <c r="I16" t="s">
        <v>171</v>
      </c>
    </row>
    <row r="17" spans="2:9" x14ac:dyDescent="0.25">
      <c r="B17" t="s">
        <v>17</v>
      </c>
      <c r="C17">
        <v>8</v>
      </c>
      <c r="D17" t="s">
        <v>18</v>
      </c>
      <c r="E17" t="s">
        <v>28</v>
      </c>
      <c r="F17">
        <v>109</v>
      </c>
      <c r="G17" t="s">
        <v>25</v>
      </c>
      <c r="H17">
        <v>6</v>
      </c>
      <c r="I17" t="s">
        <v>171</v>
      </c>
    </row>
    <row r="18" spans="2:9" x14ac:dyDescent="0.25">
      <c r="B18" t="s">
        <v>17</v>
      </c>
      <c r="C18">
        <v>8</v>
      </c>
      <c r="D18" t="s">
        <v>18</v>
      </c>
      <c r="E18" t="s">
        <v>28</v>
      </c>
      <c r="F18">
        <v>109</v>
      </c>
      <c r="G18" t="s">
        <v>26</v>
      </c>
      <c r="H18">
        <v>27</v>
      </c>
      <c r="I18" t="s">
        <v>171</v>
      </c>
    </row>
    <row r="19" spans="2:9" x14ac:dyDescent="0.25">
      <c r="B19" t="s">
        <v>17</v>
      </c>
      <c r="C19">
        <v>8</v>
      </c>
      <c r="D19" t="s">
        <v>18</v>
      </c>
      <c r="E19" t="s">
        <v>29</v>
      </c>
      <c r="F19">
        <v>571</v>
      </c>
      <c r="G19" t="s">
        <v>25</v>
      </c>
      <c r="H19">
        <v>1</v>
      </c>
      <c r="I19" t="s">
        <v>171</v>
      </c>
    </row>
    <row r="20" spans="2:9" x14ac:dyDescent="0.25">
      <c r="B20" t="s">
        <v>17</v>
      </c>
      <c r="C20">
        <v>8</v>
      </c>
      <c r="D20" t="s">
        <v>18</v>
      </c>
      <c r="E20" t="s">
        <v>29</v>
      </c>
      <c r="F20">
        <v>571</v>
      </c>
      <c r="G20" t="s">
        <v>26</v>
      </c>
      <c r="H20">
        <v>20</v>
      </c>
      <c r="I20" t="s">
        <v>171</v>
      </c>
    </row>
    <row r="21" spans="2:9" x14ac:dyDescent="0.25">
      <c r="B21" t="s">
        <v>17</v>
      </c>
      <c r="C21">
        <v>8</v>
      </c>
      <c r="D21" t="s">
        <v>180</v>
      </c>
      <c r="E21" t="s">
        <v>29</v>
      </c>
      <c r="F21" t="s">
        <v>168</v>
      </c>
      <c r="G21" t="s">
        <v>25</v>
      </c>
      <c r="H21">
        <v>2</v>
      </c>
      <c r="I21" t="s">
        <v>171</v>
      </c>
    </row>
    <row r="22" spans="2:9" x14ac:dyDescent="0.25">
      <c r="B22" t="s">
        <v>17</v>
      </c>
      <c r="C22">
        <v>8</v>
      </c>
      <c r="D22" t="s">
        <v>180</v>
      </c>
      <c r="E22" t="s">
        <v>29</v>
      </c>
      <c r="F22" t="s">
        <v>168</v>
      </c>
      <c r="G22" t="s">
        <v>26</v>
      </c>
      <c r="H22">
        <v>4</v>
      </c>
      <c r="I22" t="s">
        <v>171</v>
      </c>
    </row>
    <row r="23" spans="2:9" x14ac:dyDescent="0.25">
      <c r="B23" t="s">
        <v>17</v>
      </c>
      <c r="C23">
        <v>8</v>
      </c>
      <c r="D23" t="s">
        <v>18</v>
      </c>
      <c r="E23" t="s">
        <v>30</v>
      </c>
      <c r="F23">
        <v>139</v>
      </c>
      <c r="G23" t="s">
        <v>11</v>
      </c>
      <c r="H23">
        <v>9</v>
      </c>
      <c r="I23" t="s">
        <v>171</v>
      </c>
    </row>
    <row r="24" spans="2:9" x14ac:dyDescent="0.25">
      <c r="B24" t="s">
        <v>17</v>
      </c>
      <c r="C24">
        <v>8</v>
      </c>
      <c r="D24" t="s">
        <v>18</v>
      </c>
      <c r="E24" t="s">
        <v>30</v>
      </c>
      <c r="F24">
        <v>139</v>
      </c>
      <c r="G24" t="s">
        <v>25</v>
      </c>
      <c r="H24">
        <v>5</v>
      </c>
      <c r="I24" t="s">
        <v>171</v>
      </c>
    </row>
    <row r="25" spans="2:9" x14ac:dyDescent="0.25">
      <c r="B25" t="s">
        <v>17</v>
      </c>
      <c r="C25">
        <v>8</v>
      </c>
      <c r="D25" t="s">
        <v>18</v>
      </c>
      <c r="E25" t="s">
        <v>30</v>
      </c>
      <c r="F25">
        <v>139</v>
      </c>
      <c r="G25" t="s">
        <v>31</v>
      </c>
      <c r="H25">
        <v>5</v>
      </c>
      <c r="I25" t="s">
        <v>171</v>
      </c>
    </row>
    <row r="26" spans="2:9" x14ac:dyDescent="0.25">
      <c r="B26" t="s">
        <v>17</v>
      </c>
      <c r="C26">
        <v>8</v>
      </c>
      <c r="D26" t="s">
        <v>36</v>
      </c>
      <c r="E26" t="s">
        <v>30</v>
      </c>
      <c r="F26" t="s">
        <v>81</v>
      </c>
      <c r="G26" t="s">
        <v>33</v>
      </c>
      <c r="H26">
        <v>4</v>
      </c>
      <c r="I26" t="s">
        <v>32</v>
      </c>
    </row>
    <row r="27" spans="2:9" x14ac:dyDescent="0.25">
      <c r="B27" t="s">
        <v>17</v>
      </c>
      <c r="C27">
        <v>8</v>
      </c>
      <c r="D27" t="s">
        <v>36</v>
      </c>
      <c r="E27" t="s">
        <v>30</v>
      </c>
      <c r="F27" t="s">
        <v>81</v>
      </c>
      <c r="G27" t="s">
        <v>26</v>
      </c>
      <c r="H27">
        <v>1</v>
      </c>
      <c r="I27" t="s">
        <v>32</v>
      </c>
    </row>
    <row r="28" spans="2:9" x14ac:dyDescent="0.25">
      <c r="B28" t="s">
        <v>17</v>
      </c>
      <c r="C28">
        <v>8</v>
      </c>
      <c r="D28" t="s">
        <v>13</v>
      </c>
      <c r="E28" t="s">
        <v>34</v>
      </c>
      <c r="F28" t="s">
        <v>35</v>
      </c>
      <c r="G28" t="s">
        <v>11</v>
      </c>
      <c r="H28">
        <v>14</v>
      </c>
      <c r="I28" t="s">
        <v>13</v>
      </c>
    </row>
    <row r="29" spans="2:9" x14ac:dyDescent="0.25">
      <c r="B29" t="s">
        <v>37</v>
      </c>
      <c r="D29" t="s">
        <v>38</v>
      </c>
      <c r="E29" t="s">
        <v>39</v>
      </c>
      <c r="F29" t="s">
        <v>40</v>
      </c>
      <c r="G29" t="s">
        <v>41</v>
      </c>
      <c r="H29">
        <v>1</v>
      </c>
      <c r="I29" t="s">
        <v>32</v>
      </c>
    </row>
    <row r="30" spans="2:9" x14ac:dyDescent="0.25">
      <c r="B30" t="s">
        <v>37</v>
      </c>
      <c r="D30" t="s">
        <v>38</v>
      </c>
      <c r="E30" t="s">
        <v>39</v>
      </c>
      <c r="F30" t="s">
        <v>42</v>
      </c>
      <c r="G30" t="s">
        <v>14</v>
      </c>
      <c r="H30">
        <v>1</v>
      </c>
      <c r="I30" t="s">
        <v>32</v>
      </c>
    </row>
    <row r="31" spans="2:9" x14ac:dyDescent="0.25">
      <c r="B31" t="s">
        <v>37</v>
      </c>
      <c r="D31" t="s">
        <v>38</v>
      </c>
      <c r="E31" t="s">
        <v>39</v>
      </c>
      <c r="F31" t="s">
        <v>42</v>
      </c>
      <c r="G31" t="s">
        <v>11</v>
      </c>
      <c r="H31">
        <v>2</v>
      </c>
      <c r="I31" t="s">
        <v>32</v>
      </c>
    </row>
    <row r="32" spans="2:9" x14ac:dyDescent="0.25">
      <c r="B32" t="s">
        <v>37</v>
      </c>
      <c r="D32" t="s">
        <v>38</v>
      </c>
      <c r="E32" t="s">
        <v>39</v>
      </c>
      <c r="F32" t="s">
        <v>42</v>
      </c>
      <c r="G32" t="s">
        <v>43</v>
      </c>
      <c r="H32">
        <v>2</v>
      </c>
      <c r="I32" t="s">
        <v>32</v>
      </c>
    </row>
    <row r="33" spans="2:9" x14ac:dyDescent="0.25">
      <c r="B33" t="s">
        <v>37</v>
      </c>
      <c r="D33" t="s">
        <v>38</v>
      </c>
      <c r="E33" t="s">
        <v>39</v>
      </c>
      <c r="F33" t="s">
        <v>42</v>
      </c>
      <c r="G33" t="s">
        <v>26</v>
      </c>
      <c r="H33">
        <v>2</v>
      </c>
      <c r="I33" t="s">
        <v>32</v>
      </c>
    </row>
    <row r="34" spans="2:9" x14ac:dyDescent="0.25">
      <c r="B34" t="s">
        <v>37</v>
      </c>
      <c r="D34" t="s">
        <v>38</v>
      </c>
      <c r="E34" t="s">
        <v>39</v>
      </c>
      <c r="F34" t="s">
        <v>42</v>
      </c>
      <c r="G34" t="s">
        <v>44</v>
      </c>
      <c r="H34">
        <v>1</v>
      </c>
      <c r="I34" t="s">
        <v>32</v>
      </c>
    </row>
    <row r="35" spans="2:9" x14ac:dyDescent="0.25">
      <c r="B35" t="s">
        <v>37</v>
      </c>
      <c r="D35" t="s">
        <v>38</v>
      </c>
      <c r="E35" t="s">
        <v>39</v>
      </c>
      <c r="F35" t="s">
        <v>45</v>
      </c>
      <c r="G35" t="s">
        <v>41</v>
      </c>
      <c r="H35">
        <v>1</v>
      </c>
      <c r="I35" t="s">
        <v>32</v>
      </c>
    </row>
    <row r="36" spans="2:9" x14ac:dyDescent="0.25">
      <c r="B36" t="s">
        <v>37</v>
      </c>
      <c r="D36" t="s">
        <v>38</v>
      </c>
      <c r="E36" t="s">
        <v>39</v>
      </c>
      <c r="F36" t="s">
        <v>45</v>
      </c>
      <c r="G36" t="s">
        <v>9</v>
      </c>
      <c r="H36">
        <v>1</v>
      </c>
      <c r="I36" t="s">
        <v>32</v>
      </c>
    </row>
    <row r="37" spans="2:9" x14ac:dyDescent="0.25">
      <c r="B37" t="s">
        <v>46</v>
      </c>
      <c r="C37" t="s">
        <v>47</v>
      </c>
      <c r="D37" t="s">
        <v>46</v>
      </c>
      <c r="E37" t="s">
        <v>48</v>
      </c>
      <c r="G37" t="s">
        <v>49</v>
      </c>
      <c r="H37">
        <v>1</v>
      </c>
      <c r="I37" t="s">
        <v>32</v>
      </c>
    </row>
    <row r="38" spans="2:9" x14ac:dyDescent="0.25">
      <c r="B38" t="s">
        <v>46</v>
      </c>
      <c r="C38" t="s">
        <v>47</v>
      </c>
      <c r="D38" t="s">
        <v>46</v>
      </c>
      <c r="E38" t="s">
        <v>48</v>
      </c>
      <c r="G38" t="s">
        <v>14</v>
      </c>
      <c r="H38">
        <v>1</v>
      </c>
      <c r="I38" t="s">
        <v>32</v>
      </c>
    </row>
    <row r="39" spans="2:9" x14ac:dyDescent="0.25">
      <c r="B39" t="s">
        <v>46</v>
      </c>
      <c r="C39" t="s">
        <v>47</v>
      </c>
      <c r="D39" t="s">
        <v>46</v>
      </c>
      <c r="E39" t="s">
        <v>48</v>
      </c>
      <c r="G39" t="s">
        <v>33</v>
      </c>
      <c r="H39">
        <v>1</v>
      </c>
      <c r="I39" t="s">
        <v>32</v>
      </c>
    </row>
    <row r="40" spans="2:9" x14ac:dyDescent="0.25">
      <c r="B40" t="s">
        <v>46</v>
      </c>
      <c r="C40" t="s">
        <v>47</v>
      </c>
      <c r="D40" t="s">
        <v>46</v>
      </c>
      <c r="E40" t="s">
        <v>48</v>
      </c>
      <c r="G40" t="s">
        <v>31</v>
      </c>
      <c r="H40">
        <v>1</v>
      </c>
      <c r="I40" t="s">
        <v>32</v>
      </c>
    </row>
    <row r="41" spans="2:9" x14ac:dyDescent="0.25">
      <c r="B41" t="s">
        <v>17</v>
      </c>
      <c r="C41">
        <v>100</v>
      </c>
      <c r="D41" t="s">
        <v>52</v>
      </c>
      <c r="E41" t="s">
        <v>51</v>
      </c>
      <c r="F41">
        <v>192</v>
      </c>
      <c r="G41" t="s">
        <v>11</v>
      </c>
      <c r="H41">
        <v>6</v>
      </c>
      <c r="I41" t="s">
        <v>171</v>
      </c>
    </row>
    <row r="42" spans="2:9" x14ac:dyDescent="0.25">
      <c r="B42" t="s">
        <v>17</v>
      </c>
      <c r="C42">
        <v>100</v>
      </c>
      <c r="D42" t="s">
        <v>50</v>
      </c>
      <c r="E42" t="s">
        <v>51</v>
      </c>
      <c r="F42" t="s">
        <v>53</v>
      </c>
      <c r="G42" t="s">
        <v>9</v>
      </c>
      <c r="H42">
        <v>1</v>
      </c>
      <c r="I42" t="s">
        <v>171</v>
      </c>
    </row>
    <row r="43" spans="2:9" x14ac:dyDescent="0.25">
      <c r="B43" t="s">
        <v>17</v>
      </c>
      <c r="C43">
        <v>100</v>
      </c>
      <c r="D43" t="s">
        <v>50</v>
      </c>
      <c r="E43" t="s">
        <v>51</v>
      </c>
      <c r="F43" t="s">
        <v>53</v>
      </c>
      <c r="G43" t="s">
        <v>44</v>
      </c>
      <c r="H43">
        <v>1</v>
      </c>
      <c r="I43" t="s">
        <v>171</v>
      </c>
    </row>
    <row r="44" spans="2:9" x14ac:dyDescent="0.25">
      <c r="B44" t="s">
        <v>17</v>
      </c>
      <c r="C44">
        <v>100</v>
      </c>
      <c r="D44" t="s">
        <v>50</v>
      </c>
      <c r="E44" t="s">
        <v>55</v>
      </c>
      <c r="F44">
        <v>169</v>
      </c>
      <c r="G44" t="s">
        <v>14</v>
      </c>
      <c r="H44">
        <v>13</v>
      </c>
      <c r="I44" t="s">
        <v>171</v>
      </c>
    </row>
    <row r="45" spans="2:9" x14ac:dyDescent="0.25">
      <c r="B45" t="s">
        <v>17</v>
      </c>
      <c r="C45">
        <v>100</v>
      </c>
      <c r="D45" t="s">
        <v>50</v>
      </c>
      <c r="E45" t="s">
        <v>55</v>
      </c>
      <c r="F45">
        <v>169</v>
      </c>
      <c r="G45" t="s">
        <v>9</v>
      </c>
      <c r="H45">
        <v>16</v>
      </c>
      <c r="I45" t="s">
        <v>171</v>
      </c>
    </row>
    <row r="46" spans="2:9" x14ac:dyDescent="0.25">
      <c r="B46" t="s">
        <v>17</v>
      </c>
      <c r="C46">
        <v>100</v>
      </c>
      <c r="D46" t="s">
        <v>54</v>
      </c>
      <c r="E46" t="s">
        <v>55</v>
      </c>
      <c r="F46">
        <v>515</v>
      </c>
      <c r="G46" t="s">
        <v>9</v>
      </c>
      <c r="H46">
        <v>18</v>
      </c>
      <c r="I46" t="s">
        <v>171</v>
      </c>
    </row>
    <row r="47" spans="2:9" x14ac:dyDescent="0.25">
      <c r="B47" t="s">
        <v>17</v>
      </c>
      <c r="C47">
        <v>100</v>
      </c>
      <c r="D47" t="s">
        <v>13</v>
      </c>
      <c r="E47" t="s">
        <v>56</v>
      </c>
      <c r="F47" t="s">
        <v>57</v>
      </c>
      <c r="G47" t="s">
        <v>14</v>
      </c>
      <c r="H47">
        <v>1</v>
      </c>
      <c r="I47" t="s">
        <v>13</v>
      </c>
    </row>
    <row r="48" spans="2:9" x14ac:dyDescent="0.25">
      <c r="B48" t="s">
        <v>17</v>
      </c>
      <c r="C48">
        <v>100</v>
      </c>
      <c r="D48" t="s">
        <v>50</v>
      </c>
      <c r="E48" t="s">
        <v>58</v>
      </c>
      <c r="F48">
        <v>85</v>
      </c>
      <c r="G48" t="s">
        <v>41</v>
      </c>
      <c r="H48">
        <v>8</v>
      </c>
      <c r="I48" t="s">
        <v>171</v>
      </c>
    </row>
    <row r="49" spans="2:9" x14ac:dyDescent="0.25">
      <c r="B49" t="s">
        <v>17</v>
      </c>
      <c r="C49">
        <v>100</v>
      </c>
      <c r="D49" t="s">
        <v>50</v>
      </c>
      <c r="E49" t="s">
        <v>58</v>
      </c>
      <c r="F49">
        <v>85</v>
      </c>
      <c r="G49" t="s">
        <v>44</v>
      </c>
      <c r="H49">
        <v>18</v>
      </c>
      <c r="I49" t="s">
        <v>171</v>
      </c>
    </row>
    <row r="50" spans="2:9" x14ac:dyDescent="0.25">
      <c r="B50" t="s">
        <v>17</v>
      </c>
      <c r="C50">
        <v>100</v>
      </c>
      <c r="D50" t="s">
        <v>50</v>
      </c>
      <c r="E50" t="s">
        <v>58</v>
      </c>
      <c r="F50">
        <v>157</v>
      </c>
      <c r="G50" t="s">
        <v>14</v>
      </c>
      <c r="H50">
        <v>3</v>
      </c>
      <c r="I50" t="s">
        <v>171</v>
      </c>
    </row>
    <row r="51" spans="2:9" x14ac:dyDescent="0.25">
      <c r="B51" t="s">
        <v>17</v>
      </c>
      <c r="C51">
        <v>100</v>
      </c>
      <c r="D51" t="s">
        <v>50</v>
      </c>
      <c r="E51" t="s">
        <v>58</v>
      </c>
      <c r="F51">
        <v>157</v>
      </c>
      <c r="G51" t="s">
        <v>44</v>
      </c>
      <c r="H51">
        <v>16</v>
      </c>
      <c r="I51" t="s">
        <v>171</v>
      </c>
    </row>
    <row r="52" spans="2:9" x14ac:dyDescent="0.25">
      <c r="B52" t="s">
        <v>17</v>
      </c>
      <c r="C52">
        <v>100</v>
      </c>
      <c r="D52" t="s">
        <v>50</v>
      </c>
      <c r="E52" t="s">
        <v>59</v>
      </c>
      <c r="F52">
        <v>141</v>
      </c>
      <c r="G52" t="s">
        <v>14</v>
      </c>
      <c r="H52">
        <v>10</v>
      </c>
      <c r="I52" t="s">
        <v>171</v>
      </c>
    </row>
    <row r="53" spans="2:9" x14ac:dyDescent="0.25">
      <c r="B53" t="s">
        <v>17</v>
      </c>
      <c r="C53">
        <v>100</v>
      </c>
      <c r="D53" t="s">
        <v>50</v>
      </c>
      <c r="E53" t="s">
        <v>59</v>
      </c>
      <c r="F53">
        <v>239</v>
      </c>
      <c r="G53" t="s">
        <v>14</v>
      </c>
      <c r="H53">
        <v>18</v>
      </c>
      <c r="I53" t="s">
        <v>171</v>
      </c>
    </row>
    <row r="54" spans="2:9" x14ac:dyDescent="0.25">
      <c r="B54" t="s">
        <v>17</v>
      </c>
      <c r="C54">
        <v>100</v>
      </c>
      <c r="D54" t="s">
        <v>50</v>
      </c>
      <c r="E54" t="s">
        <v>59</v>
      </c>
      <c r="F54">
        <v>239</v>
      </c>
      <c r="G54" t="s">
        <v>9</v>
      </c>
      <c r="H54">
        <v>1</v>
      </c>
      <c r="I54" t="s">
        <v>171</v>
      </c>
    </row>
    <row r="55" spans="2:9" x14ac:dyDescent="0.25">
      <c r="B55" t="s">
        <v>17</v>
      </c>
      <c r="C55">
        <v>3</v>
      </c>
      <c r="D55" t="s">
        <v>13</v>
      </c>
      <c r="E55" t="s">
        <v>60</v>
      </c>
      <c r="F55" t="s">
        <v>61</v>
      </c>
      <c r="G55" t="s">
        <v>11</v>
      </c>
      <c r="H55">
        <v>1</v>
      </c>
      <c r="I55" t="s">
        <v>13</v>
      </c>
    </row>
    <row r="56" spans="2:9" x14ac:dyDescent="0.25">
      <c r="B56" t="s">
        <v>46</v>
      </c>
      <c r="C56" t="s">
        <v>62</v>
      </c>
      <c r="D56" t="s">
        <v>46</v>
      </c>
      <c r="E56" t="s">
        <v>63</v>
      </c>
      <c r="F56" t="s">
        <v>65</v>
      </c>
      <c r="G56" t="s">
        <v>49</v>
      </c>
      <c r="H56">
        <v>1</v>
      </c>
      <c r="I56" t="s">
        <v>32</v>
      </c>
    </row>
    <row r="57" spans="2:9" x14ac:dyDescent="0.25">
      <c r="B57" t="s">
        <v>46</v>
      </c>
      <c r="C57" t="s">
        <v>62</v>
      </c>
      <c r="D57" t="s">
        <v>46</v>
      </c>
      <c r="E57" t="s">
        <v>63</v>
      </c>
      <c r="F57" t="s">
        <v>65</v>
      </c>
      <c r="G57" t="s">
        <v>64</v>
      </c>
      <c r="H57">
        <v>1</v>
      </c>
      <c r="I57" t="s">
        <v>32</v>
      </c>
    </row>
    <row r="58" spans="2:9" x14ac:dyDescent="0.25">
      <c r="B58" t="s">
        <v>46</v>
      </c>
      <c r="C58" t="s">
        <v>62</v>
      </c>
      <c r="D58" t="s">
        <v>46</v>
      </c>
      <c r="E58" t="s">
        <v>63</v>
      </c>
      <c r="F58" t="s">
        <v>65</v>
      </c>
      <c r="G58" t="s">
        <v>33</v>
      </c>
      <c r="H58">
        <v>3</v>
      </c>
      <c r="I58" t="s">
        <v>32</v>
      </c>
    </row>
    <row r="59" spans="2:9" x14ac:dyDescent="0.25">
      <c r="B59" t="s">
        <v>46</v>
      </c>
      <c r="C59" t="s">
        <v>62</v>
      </c>
      <c r="D59" t="s">
        <v>46</v>
      </c>
      <c r="E59" t="s">
        <v>63</v>
      </c>
      <c r="F59" t="s">
        <v>65</v>
      </c>
      <c r="G59" t="s">
        <v>66</v>
      </c>
      <c r="H59">
        <v>1</v>
      </c>
      <c r="I59" t="s">
        <v>32</v>
      </c>
    </row>
    <row r="60" spans="2:9" x14ac:dyDescent="0.25">
      <c r="B60" t="s">
        <v>46</v>
      </c>
      <c r="C60" t="s">
        <v>62</v>
      </c>
      <c r="D60" t="s">
        <v>46</v>
      </c>
      <c r="E60" t="s">
        <v>63</v>
      </c>
      <c r="F60" t="s">
        <v>67</v>
      </c>
      <c r="G60" t="s">
        <v>14</v>
      </c>
      <c r="H60">
        <v>2</v>
      </c>
      <c r="I60" t="s">
        <v>32</v>
      </c>
    </row>
    <row r="61" spans="2:9" x14ac:dyDescent="0.25">
      <c r="B61" t="s">
        <v>46</v>
      </c>
      <c r="C61" t="s">
        <v>62</v>
      </c>
      <c r="D61" t="s">
        <v>46</v>
      </c>
      <c r="E61" t="s">
        <v>63</v>
      </c>
      <c r="F61" t="s">
        <v>67</v>
      </c>
      <c r="G61" t="s">
        <v>33</v>
      </c>
      <c r="H61">
        <v>3</v>
      </c>
      <c r="I61" t="s">
        <v>32</v>
      </c>
    </row>
    <row r="62" spans="2:9" x14ac:dyDescent="0.25">
      <c r="B62" t="s">
        <v>46</v>
      </c>
      <c r="C62" t="s">
        <v>62</v>
      </c>
      <c r="D62" t="s">
        <v>73</v>
      </c>
      <c r="E62" t="s">
        <v>63</v>
      </c>
      <c r="F62" t="s">
        <v>68</v>
      </c>
      <c r="G62" t="s">
        <v>69</v>
      </c>
      <c r="H62">
        <v>1</v>
      </c>
      <c r="I62" t="s">
        <v>32</v>
      </c>
    </row>
    <row r="63" spans="2:9" x14ac:dyDescent="0.25">
      <c r="B63" t="s">
        <v>46</v>
      </c>
      <c r="C63" t="s">
        <v>62</v>
      </c>
      <c r="D63" t="s">
        <v>73</v>
      </c>
      <c r="E63" t="s">
        <v>63</v>
      </c>
      <c r="F63" t="s">
        <v>68</v>
      </c>
      <c r="G63" t="s">
        <v>14</v>
      </c>
      <c r="H63">
        <v>16</v>
      </c>
      <c r="I63" t="s">
        <v>32</v>
      </c>
    </row>
    <row r="64" spans="2:9" x14ac:dyDescent="0.25">
      <c r="B64" t="s">
        <v>46</v>
      </c>
      <c r="C64" t="s">
        <v>62</v>
      </c>
      <c r="D64" t="s">
        <v>73</v>
      </c>
      <c r="E64" t="s">
        <v>63</v>
      </c>
      <c r="F64" t="s">
        <v>68</v>
      </c>
      <c r="G64" t="s">
        <v>11</v>
      </c>
      <c r="H64">
        <v>15</v>
      </c>
      <c r="I64" t="s">
        <v>32</v>
      </c>
    </row>
    <row r="65" spans="2:9" x14ac:dyDescent="0.25">
      <c r="B65" t="s">
        <v>46</v>
      </c>
      <c r="C65" t="s">
        <v>62</v>
      </c>
      <c r="D65" t="s">
        <v>73</v>
      </c>
      <c r="E65" t="s">
        <v>63</v>
      </c>
      <c r="F65" t="s">
        <v>68</v>
      </c>
      <c r="G65" t="s">
        <v>9</v>
      </c>
      <c r="H65">
        <v>24</v>
      </c>
      <c r="I65" t="s">
        <v>32</v>
      </c>
    </row>
    <row r="66" spans="2:9" x14ac:dyDescent="0.25">
      <c r="B66" t="s">
        <v>46</v>
      </c>
      <c r="C66" t="s">
        <v>62</v>
      </c>
      <c r="D66" t="s">
        <v>73</v>
      </c>
      <c r="E66" t="s">
        <v>63</v>
      </c>
      <c r="F66" t="s">
        <v>68</v>
      </c>
      <c r="G66" t="s">
        <v>25</v>
      </c>
      <c r="H66">
        <v>3</v>
      </c>
      <c r="I66" t="s">
        <v>32</v>
      </c>
    </row>
    <row r="67" spans="2:9" x14ac:dyDescent="0.25">
      <c r="B67" t="s">
        <v>46</v>
      </c>
      <c r="C67" t="s">
        <v>62</v>
      </c>
      <c r="D67" t="s">
        <v>73</v>
      </c>
      <c r="E67" t="s">
        <v>63</v>
      </c>
      <c r="F67" t="s">
        <v>68</v>
      </c>
      <c r="G67" t="s">
        <v>49</v>
      </c>
      <c r="H67">
        <v>1</v>
      </c>
      <c r="I67" t="s">
        <v>32</v>
      </c>
    </row>
    <row r="68" spans="2:9" x14ac:dyDescent="0.25">
      <c r="B68" t="s">
        <v>46</v>
      </c>
      <c r="C68" t="s">
        <v>62</v>
      </c>
      <c r="D68" t="s">
        <v>73</v>
      </c>
      <c r="E68" t="s">
        <v>63</v>
      </c>
      <c r="F68" t="s">
        <v>68</v>
      </c>
      <c r="G68" t="s">
        <v>70</v>
      </c>
      <c r="H68">
        <v>3</v>
      </c>
      <c r="I68" t="s">
        <v>32</v>
      </c>
    </row>
    <row r="69" spans="2:9" x14ac:dyDescent="0.25">
      <c r="B69" t="s">
        <v>46</v>
      </c>
      <c r="C69" t="s">
        <v>62</v>
      </c>
      <c r="D69" t="s">
        <v>73</v>
      </c>
      <c r="E69" t="s">
        <v>63</v>
      </c>
      <c r="F69" t="s">
        <v>68</v>
      </c>
      <c r="G69" t="s">
        <v>43</v>
      </c>
      <c r="H69">
        <v>2</v>
      </c>
      <c r="I69" t="s">
        <v>32</v>
      </c>
    </row>
    <row r="70" spans="2:9" x14ac:dyDescent="0.25">
      <c r="B70" t="s">
        <v>46</v>
      </c>
      <c r="C70" t="s">
        <v>62</v>
      </c>
      <c r="D70" t="s">
        <v>73</v>
      </c>
      <c r="E70" t="s">
        <v>63</v>
      </c>
      <c r="F70" t="s">
        <v>68</v>
      </c>
      <c r="G70" t="s">
        <v>26</v>
      </c>
      <c r="H70">
        <v>1</v>
      </c>
      <c r="I70" t="s">
        <v>32</v>
      </c>
    </row>
    <row r="71" spans="2:9" x14ac:dyDescent="0.25">
      <c r="B71" t="s">
        <v>46</v>
      </c>
      <c r="C71" t="s">
        <v>62</v>
      </c>
      <c r="D71" t="s">
        <v>73</v>
      </c>
      <c r="E71" t="s">
        <v>63</v>
      </c>
      <c r="F71" t="s">
        <v>68</v>
      </c>
      <c r="G71" t="s">
        <v>33</v>
      </c>
      <c r="H71">
        <v>3</v>
      </c>
      <c r="I71" t="s">
        <v>32</v>
      </c>
    </row>
    <row r="72" spans="2:9" x14ac:dyDescent="0.25">
      <c r="B72" t="s">
        <v>46</v>
      </c>
      <c r="C72" t="s">
        <v>62</v>
      </c>
      <c r="D72" t="s">
        <v>73</v>
      </c>
      <c r="E72" t="s">
        <v>63</v>
      </c>
      <c r="F72" t="s">
        <v>68</v>
      </c>
      <c r="G72" t="s">
        <v>41</v>
      </c>
      <c r="H72">
        <v>1</v>
      </c>
      <c r="I72" t="s">
        <v>32</v>
      </c>
    </row>
    <row r="73" spans="2:9" x14ac:dyDescent="0.25">
      <c r="B73" t="s">
        <v>46</v>
      </c>
      <c r="C73" t="s">
        <v>62</v>
      </c>
      <c r="D73" t="s">
        <v>73</v>
      </c>
      <c r="E73" t="s">
        <v>63</v>
      </c>
      <c r="F73" t="s">
        <v>68</v>
      </c>
      <c r="G73" t="s">
        <v>31</v>
      </c>
      <c r="H73">
        <v>2</v>
      </c>
      <c r="I73" t="s">
        <v>32</v>
      </c>
    </row>
    <row r="74" spans="2:9" x14ac:dyDescent="0.25">
      <c r="B74" t="s">
        <v>46</v>
      </c>
      <c r="C74" t="s">
        <v>62</v>
      </c>
      <c r="D74" t="s">
        <v>72</v>
      </c>
      <c r="E74" t="s">
        <v>63</v>
      </c>
      <c r="F74" t="s">
        <v>71</v>
      </c>
      <c r="G74" t="s">
        <v>11</v>
      </c>
      <c r="H74">
        <v>1</v>
      </c>
      <c r="I74" t="s">
        <v>32</v>
      </c>
    </row>
    <row r="75" spans="2:9" x14ac:dyDescent="0.25">
      <c r="B75" t="s">
        <v>46</v>
      </c>
      <c r="C75" t="s">
        <v>62</v>
      </c>
      <c r="D75" t="s">
        <v>72</v>
      </c>
      <c r="E75" t="s">
        <v>63</v>
      </c>
      <c r="F75" t="s">
        <v>71</v>
      </c>
      <c r="G75" t="s">
        <v>9</v>
      </c>
      <c r="H75">
        <v>3</v>
      </c>
      <c r="I75" t="s">
        <v>32</v>
      </c>
    </row>
    <row r="76" spans="2:9" x14ac:dyDescent="0.25">
      <c r="B76" t="s">
        <v>46</v>
      </c>
      <c r="C76" t="s">
        <v>62</v>
      </c>
      <c r="D76" t="s">
        <v>72</v>
      </c>
      <c r="E76" t="s">
        <v>63</v>
      </c>
      <c r="F76" t="s">
        <v>71</v>
      </c>
      <c r="G76" t="s">
        <v>25</v>
      </c>
      <c r="H76">
        <v>1</v>
      </c>
      <c r="I76" t="s">
        <v>32</v>
      </c>
    </row>
    <row r="77" spans="2:9" x14ac:dyDescent="0.25">
      <c r="B77" t="s">
        <v>46</v>
      </c>
      <c r="C77" t="s">
        <v>62</v>
      </c>
      <c r="D77" t="s">
        <v>72</v>
      </c>
      <c r="E77" t="s">
        <v>63</v>
      </c>
      <c r="F77" t="s">
        <v>71</v>
      </c>
      <c r="G77" t="s">
        <v>26</v>
      </c>
      <c r="H77">
        <v>2</v>
      </c>
      <c r="I77" t="s">
        <v>32</v>
      </c>
    </row>
    <row r="78" spans="2:9" x14ac:dyDescent="0.25">
      <c r="B78" t="s">
        <v>46</v>
      </c>
      <c r="C78" t="s">
        <v>62</v>
      </c>
      <c r="D78" t="s">
        <v>72</v>
      </c>
      <c r="E78" t="s">
        <v>63</v>
      </c>
      <c r="F78" t="s">
        <v>71</v>
      </c>
      <c r="G78" t="s">
        <v>41</v>
      </c>
      <c r="H78">
        <v>1</v>
      </c>
      <c r="I78" t="s">
        <v>32</v>
      </c>
    </row>
    <row r="79" spans="2:9" x14ac:dyDescent="0.25">
      <c r="B79" t="s">
        <v>37</v>
      </c>
      <c r="C79" t="s">
        <v>74</v>
      </c>
      <c r="D79" t="s">
        <v>13</v>
      </c>
      <c r="E79" t="s">
        <v>75</v>
      </c>
      <c r="F79" t="s">
        <v>76</v>
      </c>
      <c r="G79" t="s">
        <v>41</v>
      </c>
      <c r="H79">
        <v>2</v>
      </c>
      <c r="I79" t="s">
        <v>32</v>
      </c>
    </row>
    <row r="80" spans="2:9" x14ac:dyDescent="0.25">
      <c r="B80" t="s">
        <v>37</v>
      </c>
      <c r="C80" t="s">
        <v>78</v>
      </c>
      <c r="D80" t="s">
        <v>13</v>
      </c>
      <c r="E80" t="s">
        <v>77</v>
      </c>
      <c r="F80" t="s">
        <v>79</v>
      </c>
      <c r="G80" t="s">
        <v>33</v>
      </c>
      <c r="H80">
        <v>3</v>
      </c>
      <c r="I80" t="s">
        <v>32</v>
      </c>
    </row>
    <row r="81" spans="2:9" x14ac:dyDescent="0.25">
      <c r="B81" t="s">
        <v>37</v>
      </c>
      <c r="C81" t="s">
        <v>78</v>
      </c>
      <c r="D81" t="s">
        <v>13</v>
      </c>
      <c r="E81" t="s">
        <v>77</v>
      </c>
      <c r="F81" t="s">
        <v>79</v>
      </c>
      <c r="G81" t="s">
        <v>41</v>
      </c>
      <c r="H81">
        <v>1</v>
      </c>
      <c r="I81" t="s">
        <v>32</v>
      </c>
    </row>
    <row r="82" spans="2:9" x14ac:dyDescent="0.25">
      <c r="B82" t="s">
        <v>37</v>
      </c>
      <c r="D82" t="s">
        <v>36</v>
      </c>
      <c r="E82" t="s">
        <v>80</v>
      </c>
      <c r="F82" t="s">
        <v>81</v>
      </c>
      <c r="G82" t="s">
        <v>11</v>
      </c>
      <c r="H82">
        <v>1</v>
      </c>
      <c r="I82" t="s">
        <v>32</v>
      </c>
    </row>
    <row r="83" spans="2:9" x14ac:dyDescent="0.25">
      <c r="B83" t="s">
        <v>37</v>
      </c>
      <c r="D83" t="s">
        <v>36</v>
      </c>
      <c r="E83" t="s">
        <v>82</v>
      </c>
      <c r="F83" t="s">
        <v>81</v>
      </c>
      <c r="G83" t="s">
        <v>14</v>
      </c>
      <c r="H83">
        <v>1</v>
      </c>
      <c r="I83" t="s">
        <v>32</v>
      </c>
    </row>
    <row r="84" spans="2:9" x14ac:dyDescent="0.25">
      <c r="B84" t="s">
        <v>37</v>
      </c>
      <c r="D84" t="s">
        <v>36</v>
      </c>
      <c r="E84" t="s">
        <v>83</v>
      </c>
      <c r="F84" t="s">
        <v>81</v>
      </c>
      <c r="G84" t="s">
        <v>70</v>
      </c>
      <c r="H84">
        <v>1</v>
      </c>
      <c r="I84" t="s">
        <v>32</v>
      </c>
    </row>
    <row r="85" spans="2:9" x14ac:dyDescent="0.25">
      <c r="B85" t="s">
        <v>46</v>
      </c>
      <c r="C85" t="s">
        <v>84</v>
      </c>
      <c r="D85" t="s">
        <v>36</v>
      </c>
      <c r="E85" t="s">
        <v>85</v>
      </c>
      <c r="F85" t="s">
        <v>65</v>
      </c>
      <c r="G85" t="s">
        <v>11</v>
      </c>
      <c r="H85">
        <v>1</v>
      </c>
      <c r="I85" t="s">
        <v>32</v>
      </c>
    </row>
    <row r="86" spans="2:9" x14ac:dyDescent="0.25">
      <c r="B86" t="s">
        <v>86</v>
      </c>
      <c r="C86" t="s">
        <v>87</v>
      </c>
      <c r="D86" t="s">
        <v>38</v>
      </c>
      <c r="E86" t="s">
        <v>88</v>
      </c>
      <c r="F86" t="s">
        <v>65</v>
      </c>
      <c r="G86" t="s">
        <v>11</v>
      </c>
      <c r="H86">
        <v>1</v>
      </c>
      <c r="I86" t="s">
        <v>32</v>
      </c>
    </row>
    <row r="87" spans="2:9" x14ac:dyDescent="0.25">
      <c r="B87" t="s">
        <v>86</v>
      </c>
      <c r="C87" t="s">
        <v>87</v>
      </c>
      <c r="D87" t="s">
        <v>38</v>
      </c>
      <c r="E87" t="s">
        <v>88</v>
      </c>
      <c r="F87" t="s">
        <v>65</v>
      </c>
      <c r="G87" t="s">
        <v>9</v>
      </c>
      <c r="H87">
        <v>3</v>
      </c>
      <c r="I87" t="s">
        <v>32</v>
      </c>
    </row>
    <row r="88" spans="2:9" x14ac:dyDescent="0.25">
      <c r="B88" t="s">
        <v>86</v>
      </c>
      <c r="C88" t="s">
        <v>87</v>
      </c>
      <c r="D88" t="s">
        <v>38</v>
      </c>
      <c r="E88" t="s">
        <v>88</v>
      </c>
      <c r="F88" t="s">
        <v>65</v>
      </c>
      <c r="G88" t="s">
        <v>25</v>
      </c>
      <c r="H88">
        <v>1</v>
      </c>
      <c r="I88" t="s">
        <v>32</v>
      </c>
    </row>
    <row r="89" spans="2:9" x14ac:dyDescent="0.25">
      <c r="B89" t="s">
        <v>86</v>
      </c>
      <c r="C89" t="s">
        <v>87</v>
      </c>
      <c r="D89" t="s">
        <v>38</v>
      </c>
      <c r="E89" t="s">
        <v>88</v>
      </c>
      <c r="F89" t="s">
        <v>65</v>
      </c>
      <c r="G89" t="s">
        <v>43</v>
      </c>
      <c r="H89">
        <v>2</v>
      </c>
      <c r="I89" t="s">
        <v>32</v>
      </c>
    </row>
    <row r="90" spans="2:9" x14ac:dyDescent="0.25">
      <c r="B90" t="s">
        <v>86</v>
      </c>
      <c r="C90" t="s">
        <v>87</v>
      </c>
      <c r="D90" t="s">
        <v>38</v>
      </c>
      <c r="E90" t="s">
        <v>88</v>
      </c>
      <c r="F90" t="s">
        <v>65</v>
      </c>
      <c r="G90" t="s">
        <v>89</v>
      </c>
      <c r="H90">
        <v>1</v>
      </c>
      <c r="I90" t="s">
        <v>32</v>
      </c>
    </row>
    <row r="91" spans="2:9" x14ac:dyDescent="0.25">
      <c r="B91" t="s">
        <v>86</v>
      </c>
      <c r="C91" t="s">
        <v>87</v>
      </c>
      <c r="D91" t="s">
        <v>38</v>
      </c>
      <c r="E91" t="s">
        <v>88</v>
      </c>
      <c r="F91" t="s">
        <v>65</v>
      </c>
      <c r="G91" t="s">
        <v>44</v>
      </c>
      <c r="H91">
        <v>1</v>
      </c>
      <c r="I91" t="s">
        <v>32</v>
      </c>
    </row>
    <row r="92" spans="2:9" x14ac:dyDescent="0.25">
      <c r="B92" t="s">
        <v>86</v>
      </c>
      <c r="C92" t="s">
        <v>87</v>
      </c>
      <c r="D92" t="s">
        <v>38</v>
      </c>
      <c r="E92" t="s">
        <v>88</v>
      </c>
      <c r="F92" t="s">
        <v>65</v>
      </c>
      <c r="G92" t="s">
        <v>31</v>
      </c>
      <c r="H92">
        <v>1</v>
      </c>
      <c r="I92" t="s">
        <v>32</v>
      </c>
    </row>
    <row r="93" spans="2:9" x14ac:dyDescent="0.25">
      <c r="B93" t="s">
        <v>37</v>
      </c>
      <c r="D93" t="s">
        <v>90</v>
      </c>
      <c r="E93" t="s">
        <v>91</v>
      </c>
      <c r="F93" t="s">
        <v>92</v>
      </c>
      <c r="G93" t="s">
        <v>25</v>
      </c>
      <c r="H93">
        <v>1</v>
      </c>
      <c r="I93" t="s">
        <v>32</v>
      </c>
    </row>
    <row r="94" spans="2:9" x14ac:dyDescent="0.25">
      <c r="B94" t="s">
        <v>93</v>
      </c>
      <c r="C94">
        <v>11</v>
      </c>
      <c r="D94" t="s">
        <v>94</v>
      </c>
      <c r="E94" t="s">
        <v>95</v>
      </c>
      <c r="F94">
        <v>219</v>
      </c>
      <c r="G94" t="s">
        <v>41</v>
      </c>
      <c r="H94">
        <v>17</v>
      </c>
      <c r="I94" t="s">
        <v>171</v>
      </c>
    </row>
    <row r="95" spans="2:9" x14ac:dyDescent="0.25">
      <c r="B95" t="s">
        <v>93</v>
      </c>
      <c r="C95">
        <v>11</v>
      </c>
      <c r="D95" t="s">
        <v>94</v>
      </c>
      <c r="E95" t="s">
        <v>96</v>
      </c>
      <c r="F95">
        <v>456</v>
      </c>
      <c r="G95" t="s">
        <v>41</v>
      </c>
      <c r="H95">
        <v>18</v>
      </c>
      <c r="I95" t="s">
        <v>171</v>
      </c>
    </row>
    <row r="96" spans="2:9" x14ac:dyDescent="0.25">
      <c r="B96" t="s">
        <v>93</v>
      </c>
      <c r="C96">
        <v>11</v>
      </c>
      <c r="D96" t="s">
        <v>94</v>
      </c>
      <c r="E96" t="s">
        <v>97</v>
      </c>
      <c r="F96">
        <v>125</v>
      </c>
      <c r="G96" t="s">
        <v>41</v>
      </c>
      <c r="H96">
        <v>19</v>
      </c>
      <c r="I96" t="s">
        <v>171</v>
      </c>
    </row>
    <row r="97" spans="2:9" x14ac:dyDescent="0.25">
      <c r="B97" t="s">
        <v>93</v>
      </c>
      <c r="C97">
        <v>11</v>
      </c>
      <c r="D97" t="s">
        <v>54</v>
      </c>
      <c r="E97" t="s">
        <v>98</v>
      </c>
      <c r="F97">
        <v>418</v>
      </c>
      <c r="G97" t="s">
        <v>9</v>
      </c>
      <c r="H97">
        <v>19</v>
      </c>
      <c r="I97" t="s">
        <v>171</v>
      </c>
    </row>
    <row r="98" spans="2:9" x14ac:dyDescent="0.25">
      <c r="B98" t="s">
        <v>93</v>
      </c>
      <c r="C98">
        <v>11</v>
      </c>
      <c r="D98" t="s">
        <v>54</v>
      </c>
      <c r="E98" t="s">
        <v>99</v>
      </c>
      <c r="F98">
        <v>605</v>
      </c>
      <c r="G98" t="s">
        <v>9</v>
      </c>
      <c r="H98">
        <v>19</v>
      </c>
      <c r="I98" t="s">
        <v>171</v>
      </c>
    </row>
    <row r="99" spans="2:9" x14ac:dyDescent="0.25">
      <c r="B99" t="s">
        <v>93</v>
      </c>
      <c r="C99">
        <v>11</v>
      </c>
      <c r="D99" t="s">
        <v>94</v>
      </c>
      <c r="E99" t="s">
        <v>100</v>
      </c>
      <c r="F99">
        <v>96</v>
      </c>
      <c r="G99" t="s">
        <v>43</v>
      </c>
      <c r="H99">
        <v>21</v>
      </c>
      <c r="I99" t="s">
        <v>171</v>
      </c>
    </row>
    <row r="100" spans="2:9" x14ac:dyDescent="0.25">
      <c r="B100" t="s">
        <v>86</v>
      </c>
      <c r="C100" t="s">
        <v>101</v>
      </c>
      <c r="D100" t="s">
        <v>38</v>
      </c>
      <c r="E100" t="s">
        <v>102</v>
      </c>
      <c r="F100" t="s">
        <v>65</v>
      </c>
      <c r="G100" t="s">
        <v>14</v>
      </c>
      <c r="H100">
        <v>1</v>
      </c>
      <c r="I100" t="s">
        <v>32</v>
      </c>
    </row>
    <row r="101" spans="2:9" x14ac:dyDescent="0.25">
      <c r="B101" t="s">
        <v>86</v>
      </c>
      <c r="C101" t="s">
        <v>101</v>
      </c>
      <c r="D101" t="s">
        <v>38</v>
      </c>
      <c r="E101" t="s">
        <v>102</v>
      </c>
      <c r="F101" t="s">
        <v>65</v>
      </c>
      <c r="G101" t="s">
        <v>11</v>
      </c>
      <c r="H101">
        <v>1</v>
      </c>
      <c r="I101" t="s">
        <v>32</v>
      </c>
    </row>
    <row r="102" spans="2:9" x14ac:dyDescent="0.25">
      <c r="B102" t="s">
        <v>86</v>
      </c>
      <c r="C102" t="s">
        <v>101</v>
      </c>
      <c r="D102" t="s">
        <v>38</v>
      </c>
      <c r="E102" t="s">
        <v>102</v>
      </c>
      <c r="F102" t="s">
        <v>65</v>
      </c>
      <c r="G102" t="s">
        <v>9</v>
      </c>
      <c r="H102">
        <v>2</v>
      </c>
      <c r="I102" t="s">
        <v>32</v>
      </c>
    </row>
    <row r="103" spans="2:9" x14ac:dyDescent="0.25">
      <c r="B103" t="s">
        <v>86</v>
      </c>
      <c r="C103" t="s">
        <v>101</v>
      </c>
      <c r="D103" t="s">
        <v>38</v>
      </c>
      <c r="E103" t="s">
        <v>102</v>
      </c>
      <c r="F103" t="s">
        <v>65</v>
      </c>
      <c r="G103" t="s">
        <v>49</v>
      </c>
      <c r="H103">
        <v>1</v>
      </c>
      <c r="I103" t="s">
        <v>32</v>
      </c>
    </row>
    <row r="104" spans="2:9" x14ac:dyDescent="0.25">
      <c r="B104" t="s">
        <v>86</v>
      </c>
      <c r="C104" t="s">
        <v>101</v>
      </c>
      <c r="D104" t="s">
        <v>38</v>
      </c>
      <c r="E104" t="s">
        <v>102</v>
      </c>
      <c r="F104" t="s">
        <v>65</v>
      </c>
      <c r="G104" t="s">
        <v>26</v>
      </c>
      <c r="H104">
        <v>1</v>
      </c>
      <c r="I104" t="s">
        <v>32</v>
      </c>
    </row>
    <row r="105" spans="2:9" x14ac:dyDescent="0.25">
      <c r="B105" t="s">
        <v>86</v>
      </c>
      <c r="C105" t="s">
        <v>101</v>
      </c>
      <c r="D105" t="s">
        <v>38</v>
      </c>
      <c r="E105" t="s">
        <v>102</v>
      </c>
      <c r="F105" t="s">
        <v>65</v>
      </c>
      <c r="G105" t="s">
        <v>33</v>
      </c>
      <c r="H105">
        <v>1</v>
      </c>
      <c r="I105" t="s">
        <v>32</v>
      </c>
    </row>
    <row r="106" spans="2:9" x14ac:dyDescent="0.25">
      <c r="B106" t="s">
        <v>86</v>
      </c>
      <c r="C106" t="s">
        <v>101</v>
      </c>
      <c r="D106" t="s">
        <v>38</v>
      </c>
      <c r="E106" t="s">
        <v>102</v>
      </c>
      <c r="F106" t="s">
        <v>65</v>
      </c>
      <c r="G106" t="s">
        <v>66</v>
      </c>
      <c r="H106">
        <v>1</v>
      </c>
      <c r="I106" t="s">
        <v>32</v>
      </c>
    </row>
    <row r="107" spans="2:9" x14ac:dyDescent="0.25">
      <c r="B107" t="s">
        <v>103</v>
      </c>
      <c r="C107">
        <v>85</v>
      </c>
      <c r="D107" t="s">
        <v>94</v>
      </c>
      <c r="E107" t="s">
        <v>104</v>
      </c>
      <c r="F107">
        <v>264</v>
      </c>
      <c r="G107" t="s">
        <v>14</v>
      </c>
      <c r="H107">
        <v>2</v>
      </c>
      <c r="I107" t="s">
        <v>171</v>
      </c>
    </row>
    <row r="108" spans="2:9" x14ac:dyDescent="0.25">
      <c r="B108" t="s">
        <v>103</v>
      </c>
      <c r="C108">
        <v>85</v>
      </c>
      <c r="D108" t="s">
        <v>94</v>
      </c>
      <c r="E108" t="s">
        <v>104</v>
      </c>
      <c r="F108">
        <v>264</v>
      </c>
      <c r="G108" t="s">
        <v>43</v>
      </c>
      <c r="H108">
        <v>17</v>
      </c>
      <c r="I108" t="s">
        <v>171</v>
      </c>
    </row>
    <row r="109" spans="2:9" x14ac:dyDescent="0.25">
      <c r="B109" t="s">
        <v>103</v>
      </c>
      <c r="C109">
        <v>85</v>
      </c>
      <c r="D109" t="s">
        <v>94</v>
      </c>
      <c r="E109" t="s">
        <v>105</v>
      </c>
      <c r="F109">
        <v>410</v>
      </c>
      <c r="G109" t="s">
        <v>43</v>
      </c>
      <c r="H109">
        <v>21</v>
      </c>
      <c r="I109" t="s">
        <v>171</v>
      </c>
    </row>
    <row r="110" spans="2:9" x14ac:dyDescent="0.25">
      <c r="B110" t="s">
        <v>103</v>
      </c>
      <c r="C110">
        <v>85</v>
      </c>
      <c r="D110" t="s">
        <v>94</v>
      </c>
      <c r="E110" t="s">
        <v>105</v>
      </c>
      <c r="F110">
        <v>410</v>
      </c>
      <c r="G110" t="s">
        <v>11</v>
      </c>
      <c r="H110">
        <v>1</v>
      </c>
      <c r="I110" t="s">
        <v>32</v>
      </c>
    </row>
    <row r="111" spans="2:9" x14ac:dyDescent="0.25">
      <c r="B111" t="s">
        <v>103</v>
      </c>
      <c r="C111">
        <v>85</v>
      </c>
      <c r="D111" t="s">
        <v>94</v>
      </c>
      <c r="E111" t="s">
        <v>105</v>
      </c>
      <c r="F111">
        <v>410</v>
      </c>
      <c r="G111" t="s">
        <v>9</v>
      </c>
      <c r="H111">
        <v>1</v>
      </c>
      <c r="I111" t="s">
        <v>171</v>
      </c>
    </row>
    <row r="112" spans="2:9" x14ac:dyDescent="0.25">
      <c r="B112" t="s">
        <v>103</v>
      </c>
      <c r="C112">
        <v>85</v>
      </c>
      <c r="D112" t="s">
        <v>94</v>
      </c>
      <c r="E112" t="s">
        <v>97</v>
      </c>
      <c r="F112">
        <v>604</v>
      </c>
      <c r="G112" t="s">
        <v>70</v>
      </c>
      <c r="H112">
        <v>3</v>
      </c>
      <c r="I112" t="s">
        <v>171</v>
      </c>
    </row>
    <row r="113" spans="2:9" x14ac:dyDescent="0.25">
      <c r="B113" t="s">
        <v>103</v>
      </c>
      <c r="C113">
        <v>85</v>
      </c>
      <c r="D113" t="s">
        <v>94</v>
      </c>
      <c r="E113" t="s">
        <v>97</v>
      </c>
      <c r="F113">
        <v>604</v>
      </c>
      <c r="G113" t="s">
        <v>43</v>
      </c>
      <c r="H113">
        <v>16</v>
      </c>
      <c r="I113" t="s">
        <v>171</v>
      </c>
    </row>
    <row r="114" spans="2:9" x14ac:dyDescent="0.25">
      <c r="B114" t="s">
        <v>103</v>
      </c>
      <c r="C114">
        <v>85</v>
      </c>
      <c r="D114" t="s">
        <v>94</v>
      </c>
      <c r="E114" t="s">
        <v>100</v>
      </c>
      <c r="F114">
        <v>29</v>
      </c>
      <c r="G114" t="s">
        <v>43</v>
      </c>
      <c r="H114">
        <v>16</v>
      </c>
      <c r="I114" t="s">
        <v>171</v>
      </c>
    </row>
    <row r="115" spans="2:9" x14ac:dyDescent="0.25">
      <c r="B115" t="s">
        <v>103</v>
      </c>
      <c r="C115">
        <v>85</v>
      </c>
      <c r="D115" t="s">
        <v>94</v>
      </c>
      <c r="E115" t="s">
        <v>100</v>
      </c>
      <c r="F115">
        <v>409</v>
      </c>
      <c r="G115" t="s">
        <v>43</v>
      </c>
      <c r="H115">
        <v>22</v>
      </c>
      <c r="I115" t="s">
        <v>171</v>
      </c>
    </row>
    <row r="116" spans="2:9" x14ac:dyDescent="0.25">
      <c r="B116" t="s">
        <v>103</v>
      </c>
      <c r="C116">
        <v>85</v>
      </c>
      <c r="D116" t="s">
        <v>94</v>
      </c>
      <c r="E116" t="s">
        <v>107</v>
      </c>
      <c r="F116">
        <v>488</v>
      </c>
      <c r="G116" t="s">
        <v>70</v>
      </c>
      <c r="H116">
        <v>1</v>
      </c>
      <c r="I116" t="s">
        <v>171</v>
      </c>
    </row>
    <row r="117" spans="2:9" x14ac:dyDescent="0.25">
      <c r="B117" t="s">
        <v>103</v>
      </c>
      <c r="C117">
        <v>85</v>
      </c>
      <c r="D117" t="s">
        <v>94</v>
      </c>
      <c r="E117" t="s">
        <v>107</v>
      </c>
      <c r="F117">
        <v>488</v>
      </c>
      <c r="G117" t="s">
        <v>43</v>
      </c>
      <c r="H117">
        <v>20</v>
      </c>
      <c r="I117" t="s">
        <v>171</v>
      </c>
    </row>
    <row r="118" spans="2:9" x14ac:dyDescent="0.25">
      <c r="B118" t="s">
        <v>103</v>
      </c>
      <c r="C118" t="s">
        <v>108</v>
      </c>
      <c r="D118" t="s">
        <v>180</v>
      </c>
      <c r="E118" t="s">
        <v>104</v>
      </c>
      <c r="F118">
        <v>140</v>
      </c>
      <c r="G118" t="s">
        <v>14</v>
      </c>
      <c r="H118">
        <v>1</v>
      </c>
      <c r="I118" t="s">
        <v>171</v>
      </c>
    </row>
    <row r="119" spans="2:9" x14ac:dyDescent="0.25">
      <c r="B119" t="s">
        <v>103</v>
      </c>
      <c r="C119" t="s">
        <v>108</v>
      </c>
      <c r="D119" t="s">
        <v>180</v>
      </c>
      <c r="E119" t="s">
        <v>104</v>
      </c>
      <c r="F119">
        <v>140</v>
      </c>
      <c r="G119" t="s">
        <v>49</v>
      </c>
      <c r="H119">
        <v>4</v>
      </c>
      <c r="I119" t="s">
        <v>171</v>
      </c>
    </row>
    <row r="120" spans="2:9" x14ac:dyDescent="0.25">
      <c r="B120" t="s">
        <v>103</v>
      </c>
      <c r="C120" t="s">
        <v>108</v>
      </c>
      <c r="D120" t="s">
        <v>180</v>
      </c>
      <c r="E120" t="s">
        <v>104</v>
      </c>
      <c r="F120">
        <v>140</v>
      </c>
      <c r="G120" t="s">
        <v>33</v>
      </c>
      <c r="H120">
        <v>12</v>
      </c>
      <c r="I120" t="s">
        <v>171</v>
      </c>
    </row>
    <row r="121" spans="2:9" x14ac:dyDescent="0.25">
      <c r="B121" t="s">
        <v>103</v>
      </c>
      <c r="C121" t="s">
        <v>109</v>
      </c>
      <c r="D121" t="s">
        <v>180</v>
      </c>
      <c r="E121" t="s">
        <v>110</v>
      </c>
      <c r="F121">
        <v>4</v>
      </c>
      <c r="G121" t="s">
        <v>33</v>
      </c>
      <c r="H121">
        <v>2</v>
      </c>
      <c r="I121" t="s">
        <v>179</v>
      </c>
    </row>
    <row r="122" spans="2:9" x14ac:dyDescent="0.25">
      <c r="B122" t="s">
        <v>103</v>
      </c>
      <c r="C122" t="s">
        <v>111</v>
      </c>
      <c r="D122" t="s">
        <v>180</v>
      </c>
      <c r="E122" t="s">
        <v>112</v>
      </c>
      <c r="F122">
        <v>400</v>
      </c>
      <c r="G122" t="s">
        <v>33</v>
      </c>
      <c r="H122">
        <v>6</v>
      </c>
      <c r="I122" t="s">
        <v>179</v>
      </c>
    </row>
    <row r="123" spans="2:9" x14ac:dyDescent="0.25">
      <c r="B123" t="s">
        <v>103</v>
      </c>
      <c r="C123" t="s">
        <v>113</v>
      </c>
      <c r="D123" t="s">
        <v>114</v>
      </c>
      <c r="E123" t="s">
        <v>115</v>
      </c>
      <c r="F123">
        <v>107</v>
      </c>
      <c r="G123" t="s">
        <v>9</v>
      </c>
      <c r="H123">
        <v>15</v>
      </c>
      <c r="I123" t="s">
        <v>171</v>
      </c>
    </row>
    <row r="124" spans="2:9" x14ac:dyDescent="0.25">
      <c r="B124" t="s">
        <v>103</v>
      </c>
      <c r="C124" t="s">
        <v>113</v>
      </c>
      <c r="D124" t="s">
        <v>114</v>
      </c>
      <c r="E124" t="s">
        <v>115</v>
      </c>
      <c r="F124">
        <v>305</v>
      </c>
      <c r="G124" t="s">
        <v>9</v>
      </c>
      <c r="H124">
        <v>14</v>
      </c>
      <c r="I124" t="s">
        <v>171</v>
      </c>
    </row>
    <row r="125" spans="2:9" x14ac:dyDescent="0.25">
      <c r="B125" t="s">
        <v>103</v>
      </c>
      <c r="C125" t="s">
        <v>113</v>
      </c>
      <c r="D125" t="s">
        <v>114</v>
      </c>
      <c r="E125" t="s">
        <v>115</v>
      </c>
      <c r="F125">
        <v>613</v>
      </c>
      <c r="G125" t="s">
        <v>9</v>
      </c>
      <c r="H125">
        <v>19</v>
      </c>
      <c r="I125" t="s">
        <v>171</v>
      </c>
    </row>
    <row r="126" spans="2:9" x14ac:dyDescent="0.25">
      <c r="B126" t="s">
        <v>103</v>
      </c>
      <c r="C126" t="s">
        <v>116</v>
      </c>
      <c r="D126" t="s">
        <v>114</v>
      </c>
      <c r="E126" t="s">
        <v>117</v>
      </c>
      <c r="F126">
        <v>21</v>
      </c>
      <c r="G126" t="s">
        <v>9</v>
      </c>
      <c r="H126">
        <v>13</v>
      </c>
      <c r="I126" t="s">
        <v>171</v>
      </c>
    </row>
    <row r="127" spans="2:9" x14ac:dyDescent="0.25">
      <c r="B127" t="s">
        <v>103</v>
      </c>
      <c r="C127" t="s">
        <v>116</v>
      </c>
      <c r="D127" t="s">
        <v>114</v>
      </c>
      <c r="E127" t="s">
        <v>117</v>
      </c>
      <c r="F127">
        <v>464</v>
      </c>
      <c r="G127" t="s">
        <v>9</v>
      </c>
      <c r="H127">
        <v>20</v>
      </c>
      <c r="I127" t="s">
        <v>171</v>
      </c>
    </row>
    <row r="128" spans="2:9" x14ac:dyDescent="0.25">
      <c r="B128" t="s">
        <v>103</v>
      </c>
      <c r="C128" t="s">
        <v>116</v>
      </c>
      <c r="D128" t="s">
        <v>114</v>
      </c>
      <c r="E128" t="s">
        <v>117</v>
      </c>
      <c r="F128">
        <v>487</v>
      </c>
      <c r="G128" t="s">
        <v>9</v>
      </c>
      <c r="H128">
        <v>19</v>
      </c>
      <c r="I128" t="s">
        <v>171</v>
      </c>
    </row>
    <row r="129" spans="2:9" x14ac:dyDescent="0.25">
      <c r="B129" t="s">
        <v>103</v>
      </c>
      <c r="D129" t="s">
        <v>36</v>
      </c>
      <c r="F129" t="s">
        <v>118</v>
      </c>
      <c r="G129" t="s">
        <v>9</v>
      </c>
      <c r="H129">
        <v>5</v>
      </c>
      <c r="I129" t="s">
        <v>32</v>
      </c>
    </row>
    <row r="130" spans="2:9" x14ac:dyDescent="0.25">
      <c r="B130" t="s">
        <v>37</v>
      </c>
      <c r="D130" t="s">
        <v>73</v>
      </c>
      <c r="F130" t="s">
        <v>119</v>
      </c>
      <c r="G130" t="s">
        <v>9</v>
      </c>
      <c r="H130">
        <v>1</v>
      </c>
      <c r="I130" t="s">
        <v>32</v>
      </c>
    </row>
    <row r="131" spans="2:9" x14ac:dyDescent="0.25">
      <c r="B131" t="s">
        <v>37</v>
      </c>
      <c r="D131" t="s">
        <v>13</v>
      </c>
      <c r="F131" t="s">
        <v>120</v>
      </c>
      <c r="G131" t="s">
        <v>9</v>
      </c>
      <c r="H131">
        <v>1</v>
      </c>
      <c r="I131" t="s">
        <v>32</v>
      </c>
    </row>
    <row r="132" spans="2:9" x14ac:dyDescent="0.25">
      <c r="B132" t="s">
        <v>103</v>
      </c>
      <c r="D132" t="s">
        <v>122</v>
      </c>
      <c r="F132" t="s">
        <v>121</v>
      </c>
      <c r="G132" t="s">
        <v>9</v>
      </c>
      <c r="H132">
        <v>69</v>
      </c>
      <c r="I132" t="s">
        <v>170</v>
      </c>
    </row>
    <row r="133" spans="2:9" x14ac:dyDescent="0.25">
      <c r="B133" t="s">
        <v>103</v>
      </c>
      <c r="D133" t="s">
        <v>122</v>
      </c>
      <c r="F133" t="s">
        <v>123</v>
      </c>
      <c r="G133" t="s">
        <v>9</v>
      </c>
      <c r="H133">
        <v>8</v>
      </c>
      <c r="I133" t="s">
        <v>32</v>
      </c>
    </row>
    <row r="134" spans="2:9" x14ac:dyDescent="0.25">
      <c r="B134" t="s">
        <v>37</v>
      </c>
      <c r="D134" t="s">
        <v>73</v>
      </c>
      <c r="F134" t="s">
        <v>124</v>
      </c>
      <c r="G134" t="s">
        <v>14</v>
      </c>
      <c r="H134">
        <v>1</v>
      </c>
      <c r="I134" t="s">
        <v>32</v>
      </c>
    </row>
    <row r="135" spans="2:9" x14ac:dyDescent="0.25">
      <c r="B135" t="s">
        <v>37</v>
      </c>
      <c r="D135" t="s">
        <v>73</v>
      </c>
      <c r="F135" t="s">
        <v>124</v>
      </c>
      <c r="G135" t="s">
        <v>70</v>
      </c>
      <c r="H135">
        <v>1</v>
      </c>
      <c r="I135" t="s">
        <v>32</v>
      </c>
    </row>
    <row r="136" spans="2:9" x14ac:dyDescent="0.25">
      <c r="B136" t="s">
        <v>37</v>
      </c>
      <c r="D136" t="s">
        <v>122</v>
      </c>
      <c r="F136" t="s">
        <v>125</v>
      </c>
      <c r="G136" t="s">
        <v>9</v>
      </c>
      <c r="H136">
        <v>5</v>
      </c>
      <c r="I136" t="s">
        <v>32</v>
      </c>
    </row>
    <row r="137" spans="2:9" x14ac:dyDescent="0.25">
      <c r="B137" t="s">
        <v>7</v>
      </c>
      <c r="C137">
        <v>19</v>
      </c>
      <c r="D137" t="s">
        <v>8</v>
      </c>
      <c r="E137" t="s">
        <v>126</v>
      </c>
      <c r="F137">
        <v>235</v>
      </c>
      <c r="G137" t="s">
        <v>9</v>
      </c>
      <c r="H137">
        <v>1</v>
      </c>
      <c r="I137" t="s">
        <v>179</v>
      </c>
    </row>
    <row r="138" spans="2:9" x14ac:dyDescent="0.25">
      <c r="B138" t="s">
        <v>7</v>
      </c>
      <c r="C138">
        <v>19</v>
      </c>
      <c r="D138" t="s">
        <v>8</v>
      </c>
      <c r="E138" t="s">
        <v>126</v>
      </c>
      <c r="F138">
        <v>235</v>
      </c>
      <c r="G138" t="s">
        <v>14</v>
      </c>
      <c r="H138">
        <v>1</v>
      </c>
      <c r="I138" t="s">
        <v>179</v>
      </c>
    </row>
    <row r="139" spans="2:9" x14ac:dyDescent="0.25">
      <c r="B139" t="s">
        <v>7</v>
      </c>
      <c r="C139">
        <v>19</v>
      </c>
      <c r="D139" t="s">
        <v>8</v>
      </c>
      <c r="E139" t="s">
        <v>126</v>
      </c>
      <c r="F139">
        <v>248</v>
      </c>
      <c r="G139" t="s">
        <v>14</v>
      </c>
      <c r="H139">
        <v>1</v>
      </c>
      <c r="I139" t="s">
        <v>171</v>
      </c>
    </row>
    <row r="140" spans="2:9" x14ac:dyDescent="0.25">
      <c r="B140" t="s">
        <v>7</v>
      </c>
      <c r="C140">
        <v>19</v>
      </c>
      <c r="D140" t="s">
        <v>8</v>
      </c>
      <c r="E140" t="s">
        <v>126</v>
      </c>
      <c r="F140">
        <v>248</v>
      </c>
      <c r="G140" t="s">
        <v>9</v>
      </c>
      <c r="H140">
        <v>24</v>
      </c>
      <c r="I140" t="s">
        <v>171</v>
      </c>
    </row>
    <row r="141" spans="2:9" x14ac:dyDescent="0.25">
      <c r="B141" t="s">
        <v>7</v>
      </c>
      <c r="C141">
        <v>19</v>
      </c>
      <c r="D141" t="s">
        <v>8</v>
      </c>
      <c r="E141" t="s">
        <v>126</v>
      </c>
      <c r="F141">
        <v>248</v>
      </c>
      <c r="G141" t="s">
        <v>64</v>
      </c>
      <c r="H141">
        <v>4</v>
      </c>
      <c r="I141" t="s">
        <v>171</v>
      </c>
    </row>
    <row r="142" spans="2:9" x14ac:dyDescent="0.25">
      <c r="B142" t="s">
        <v>93</v>
      </c>
      <c r="C142">
        <v>10</v>
      </c>
      <c r="D142" t="s">
        <v>94</v>
      </c>
      <c r="E142" t="s">
        <v>127</v>
      </c>
      <c r="F142">
        <v>68</v>
      </c>
      <c r="G142" t="s">
        <v>41</v>
      </c>
      <c r="H142">
        <v>4</v>
      </c>
      <c r="I142" t="s">
        <v>171</v>
      </c>
    </row>
    <row r="143" spans="2:9" x14ac:dyDescent="0.25">
      <c r="B143" t="s">
        <v>93</v>
      </c>
      <c r="C143">
        <v>10</v>
      </c>
      <c r="D143" t="s">
        <v>94</v>
      </c>
      <c r="E143" t="s">
        <v>128</v>
      </c>
      <c r="F143">
        <v>151</v>
      </c>
      <c r="G143" t="s">
        <v>14</v>
      </c>
      <c r="H143">
        <v>1</v>
      </c>
      <c r="I143" t="s">
        <v>171</v>
      </c>
    </row>
    <row r="144" spans="2:9" x14ac:dyDescent="0.25">
      <c r="B144" t="s">
        <v>93</v>
      </c>
      <c r="C144">
        <v>10</v>
      </c>
      <c r="D144" t="s">
        <v>94</v>
      </c>
      <c r="E144" t="s">
        <v>128</v>
      </c>
      <c r="F144">
        <v>151</v>
      </c>
      <c r="G144" t="s">
        <v>43</v>
      </c>
      <c r="H144">
        <v>24</v>
      </c>
      <c r="I144" t="s">
        <v>171</v>
      </c>
    </row>
    <row r="145" spans="2:10" x14ac:dyDescent="0.25">
      <c r="B145" t="s">
        <v>93</v>
      </c>
      <c r="C145">
        <v>10</v>
      </c>
      <c r="D145" t="s">
        <v>94</v>
      </c>
      <c r="E145" t="s">
        <v>129</v>
      </c>
      <c r="F145">
        <v>406</v>
      </c>
      <c r="G145" t="s">
        <v>70</v>
      </c>
      <c r="H145">
        <v>6</v>
      </c>
      <c r="I145" t="s">
        <v>171</v>
      </c>
    </row>
    <row r="146" spans="2:10" x14ac:dyDescent="0.25">
      <c r="B146" t="s">
        <v>93</v>
      </c>
      <c r="C146">
        <v>10</v>
      </c>
      <c r="D146" t="s">
        <v>94</v>
      </c>
      <c r="E146" t="s">
        <v>129</v>
      </c>
      <c r="F146">
        <v>406</v>
      </c>
      <c r="G146" t="s">
        <v>70</v>
      </c>
      <c r="H146">
        <v>6</v>
      </c>
      <c r="I146" t="s">
        <v>171</v>
      </c>
    </row>
    <row r="147" spans="2:10" x14ac:dyDescent="0.25">
      <c r="B147" t="s">
        <v>93</v>
      </c>
      <c r="C147">
        <v>12</v>
      </c>
      <c r="D147" t="s">
        <v>13</v>
      </c>
      <c r="E147" t="s">
        <v>130</v>
      </c>
      <c r="F147" t="s">
        <v>165</v>
      </c>
      <c r="G147" t="s">
        <v>14</v>
      </c>
      <c r="H147">
        <v>10</v>
      </c>
      <c r="I147" t="s">
        <v>13</v>
      </c>
    </row>
    <row r="148" spans="2:10" x14ac:dyDescent="0.25">
      <c r="B148" t="s">
        <v>93</v>
      </c>
      <c r="C148">
        <v>12</v>
      </c>
      <c r="D148" t="s">
        <v>13</v>
      </c>
      <c r="E148" t="s">
        <v>130</v>
      </c>
      <c r="F148" t="s">
        <v>165</v>
      </c>
      <c r="G148" t="s">
        <v>131</v>
      </c>
      <c r="H148">
        <v>3</v>
      </c>
      <c r="I148" t="s">
        <v>13</v>
      </c>
    </row>
    <row r="149" spans="2:10" x14ac:dyDescent="0.25">
      <c r="B149" t="s">
        <v>93</v>
      </c>
      <c r="C149">
        <v>12</v>
      </c>
      <c r="D149" t="s">
        <v>13</v>
      </c>
      <c r="E149" t="s">
        <v>130</v>
      </c>
      <c r="F149" t="s">
        <v>165</v>
      </c>
      <c r="G149" t="s">
        <v>9</v>
      </c>
      <c r="H149">
        <v>12</v>
      </c>
      <c r="I149" t="s">
        <v>13</v>
      </c>
    </row>
    <row r="150" spans="2:10" x14ac:dyDescent="0.25">
      <c r="B150" t="s">
        <v>93</v>
      </c>
      <c r="C150">
        <v>12</v>
      </c>
      <c r="D150" t="s">
        <v>94</v>
      </c>
      <c r="E150" t="s">
        <v>132</v>
      </c>
      <c r="F150">
        <v>307</v>
      </c>
      <c r="G150" t="s">
        <v>70</v>
      </c>
      <c r="H150">
        <v>21</v>
      </c>
      <c r="I150" t="s">
        <v>171</v>
      </c>
    </row>
    <row r="151" spans="2:10" x14ac:dyDescent="0.25">
      <c r="B151" t="s">
        <v>93</v>
      </c>
      <c r="C151">
        <v>12</v>
      </c>
      <c r="D151" t="s">
        <v>94</v>
      </c>
      <c r="E151" t="s">
        <v>133</v>
      </c>
      <c r="F151">
        <v>25</v>
      </c>
      <c r="G151" t="s">
        <v>14</v>
      </c>
      <c r="H151">
        <v>1</v>
      </c>
      <c r="I151" t="s">
        <v>171</v>
      </c>
    </row>
    <row r="152" spans="2:10" x14ac:dyDescent="0.25">
      <c r="B152" t="s">
        <v>93</v>
      </c>
      <c r="C152">
        <v>12</v>
      </c>
      <c r="D152" t="s">
        <v>94</v>
      </c>
      <c r="E152" t="s">
        <v>133</v>
      </c>
      <c r="F152">
        <v>25</v>
      </c>
      <c r="G152" t="s">
        <v>41</v>
      </c>
      <c r="H152">
        <v>18</v>
      </c>
      <c r="I152" t="s">
        <v>171</v>
      </c>
    </row>
    <row r="153" spans="2:10" x14ac:dyDescent="0.25">
      <c r="B153" t="s">
        <v>93</v>
      </c>
      <c r="C153">
        <v>12</v>
      </c>
      <c r="D153" t="s">
        <v>50</v>
      </c>
      <c r="E153" t="s">
        <v>134</v>
      </c>
      <c r="F153" t="s">
        <v>135</v>
      </c>
      <c r="G153" t="s">
        <v>70</v>
      </c>
      <c r="H153">
        <v>2</v>
      </c>
      <c r="I153" t="s">
        <v>171</v>
      </c>
    </row>
    <row r="154" spans="2:10" x14ac:dyDescent="0.25">
      <c r="B154" t="s">
        <v>93</v>
      </c>
      <c r="C154">
        <v>12</v>
      </c>
      <c r="D154" t="s">
        <v>50</v>
      </c>
      <c r="E154" t="s">
        <v>134</v>
      </c>
      <c r="F154" t="s">
        <v>135</v>
      </c>
      <c r="G154" t="s">
        <v>43</v>
      </c>
      <c r="H154">
        <v>3</v>
      </c>
      <c r="I154" t="s">
        <v>171</v>
      </c>
    </row>
    <row r="155" spans="2:10" x14ac:dyDescent="0.25">
      <c r="B155" t="s">
        <v>93</v>
      </c>
      <c r="C155">
        <v>12</v>
      </c>
      <c r="D155" t="s">
        <v>50</v>
      </c>
      <c r="E155" t="s">
        <v>134</v>
      </c>
      <c r="F155" t="s">
        <v>135</v>
      </c>
      <c r="G155" t="s">
        <v>41</v>
      </c>
      <c r="H155">
        <v>1</v>
      </c>
      <c r="I155" t="s">
        <v>171</v>
      </c>
    </row>
    <row r="156" spans="2:10" x14ac:dyDescent="0.25">
      <c r="B156" t="s">
        <v>93</v>
      </c>
      <c r="C156">
        <v>9</v>
      </c>
      <c r="D156" t="s">
        <v>13</v>
      </c>
      <c r="E156" t="s">
        <v>136</v>
      </c>
      <c r="F156" t="s">
        <v>166</v>
      </c>
      <c r="G156" t="s">
        <v>14</v>
      </c>
      <c r="H156">
        <v>18</v>
      </c>
      <c r="I156" t="s">
        <v>13</v>
      </c>
    </row>
    <row r="157" spans="2:10" x14ac:dyDescent="0.25">
      <c r="B157" t="s">
        <v>93</v>
      </c>
      <c r="C157">
        <v>9</v>
      </c>
      <c r="D157" t="s">
        <v>13</v>
      </c>
      <c r="E157" t="s">
        <v>136</v>
      </c>
      <c r="F157" t="s">
        <v>166</v>
      </c>
      <c r="G157" t="s">
        <v>9</v>
      </c>
      <c r="H157">
        <v>25</v>
      </c>
      <c r="I157" t="s">
        <v>13</v>
      </c>
    </row>
    <row r="158" spans="2:10" x14ac:dyDescent="0.25">
      <c r="B158" t="s">
        <v>93</v>
      </c>
      <c r="C158">
        <v>9</v>
      </c>
      <c r="D158" t="s">
        <v>13</v>
      </c>
      <c r="E158" t="s">
        <v>137</v>
      </c>
      <c r="F158" t="s">
        <v>167</v>
      </c>
      <c r="G158" t="s">
        <v>9</v>
      </c>
      <c r="H158">
        <v>1</v>
      </c>
      <c r="I158" t="s">
        <v>13</v>
      </c>
    </row>
    <row r="159" spans="2:10" x14ac:dyDescent="0.25">
      <c r="B159" t="s">
        <v>7</v>
      </c>
      <c r="C159" t="s">
        <v>138</v>
      </c>
      <c r="D159" t="s">
        <v>180</v>
      </c>
      <c r="E159" t="s">
        <v>139</v>
      </c>
      <c r="F159" t="s">
        <v>140</v>
      </c>
      <c r="G159" t="s">
        <v>33</v>
      </c>
      <c r="H159">
        <v>1</v>
      </c>
      <c r="I159" t="s">
        <v>171</v>
      </c>
    </row>
    <row r="160" spans="2:10" x14ac:dyDescent="0.25">
      <c r="B160" t="s">
        <v>7</v>
      </c>
      <c r="C160" t="s">
        <v>138</v>
      </c>
      <c r="D160" t="s">
        <v>180</v>
      </c>
      <c r="E160" t="s">
        <v>139</v>
      </c>
      <c r="F160">
        <v>540</v>
      </c>
      <c r="G160" t="s">
        <v>49</v>
      </c>
      <c r="H160" s="1">
        <v>20</v>
      </c>
      <c r="I160" t="s">
        <v>171</v>
      </c>
      <c r="J160" t="s">
        <v>169</v>
      </c>
    </row>
    <row r="161" spans="2:10" x14ac:dyDescent="0.25">
      <c r="B161" t="s">
        <v>7</v>
      </c>
      <c r="C161" t="s">
        <v>138</v>
      </c>
      <c r="D161" t="s">
        <v>180</v>
      </c>
      <c r="E161" t="s">
        <v>139</v>
      </c>
      <c r="F161">
        <v>540</v>
      </c>
      <c r="G161" t="s">
        <v>33</v>
      </c>
      <c r="H161">
        <v>9</v>
      </c>
      <c r="I161" t="s">
        <v>171</v>
      </c>
    </row>
    <row r="162" spans="2:10" x14ac:dyDescent="0.25">
      <c r="B162" t="s">
        <v>7</v>
      </c>
      <c r="C162" t="s">
        <v>138</v>
      </c>
      <c r="D162" t="s">
        <v>180</v>
      </c>
      <c r="E162" t="s">
        <v>139</v>
      </c>
      <c r="F162">
        <v>544</v>
      </c>
      <c r="G162" t="s">
        <v>49</v>
      </c>
      <c r="H162">
        <v>12</v>
      </c>
      <c r="I162" t="s">
        <v>171</v>
      </c>
    </row>
    <row r="163" spans="2:10" x14ac:dyDescent="0.25">
      <c r="B163" t="s">
        <v>7</v>
      </c>
      <c r="C163" t="s">
        <v>138</v>
      </c>
      <c r="D163" t="s">
        <v>180</v>
      </c>
      <c r="E163" t="s">
        <v>139</v>
      </c>
      <c r="F163">
        <v>544</v>
      </c>
      <c r="G163" t="s">
        <v>33</v>
      </c>
      <c r="H163">
        <v>6</v>
      </c>
      <c r="I163" t="s">
        <v>171</v>
      </c>
    </row>
    <row r="164" spans="2:10" x14ac:dyDescent="0.25">
      <c r="B164" t="s">
        <v>7</v>
      </c>
      <c r="C164" t="s">
        <v>138</v>
      </c>
      <c r="D164" t="s">
        <v>180</v>
      </c>
      <c r="E164" s="1" t="s">
        <v>139</v>
      </c>
      <c r="F164" s="1"/>
      <c r="G164" s="1" t="s">
        <v>33</v>
      </c>
      <c r="H164" s="1">
        <v>27</v>
      </c>
      <c r="I164" s="1" t="s">
        <v>170</v>
      </c>
      <c r="J164" t="s">
        <v>177</v>
      </c>
    </row>
    <row r="165" spans="2:10" x14ac:dyDescent="0.25">
      <c r="B165" t="s">
        <v>7</v>
      </c>
      <c r="C165" t="s">
        <v>138</v>
      </c>
      <c r="D165" t="s">
        <v>180</v>
      </c>
      <c r="E165" s="1" t="s">
        <v>139</v>
      </c>
      <c r="F165" s="1"/>
      <c r="G165" s="1" t="s">
        <v>49</v>
      </c>
      <c r="H165" s="1">
        <v>1</v>
      </c>
      <c r="I165" s="1" t="s">
        <v>170</v>
      </c>
    </row>
    <row r="166" spans="2:10" x14ac:dyDescent="0.25">
      <c r="B166" t="s">
        <v>7</v>
      </c>
      <c r="C166" t="s">
        <v>138</v>
      </c>
      <c r="D166" t="s">
        <v>13</v>
      </c>
      <c r="E166" t="s">
        <v>174</v>
      </c>
      <c r="F166" t="s">
        <v>175</v>
      </c>
      <c r="G166" t="s">
        <v>176</v>
      </c>
      <c r="H166">
        <v>2</v>
      </c>
      <c r="I166" t="s">
        <v>13</v>
      </c>
    </row>
    <row r="167" spans="2:10" x14ac:dyDescent="0.25">
      <c r="B167" t="s">
        <v>7</v>
      </c>
      <c r="C167" t="s">
        <v>138</v>
      </c>
      <c r="D167" t="s">
        <v>13</v>
      </c>
      <c r="E167" t="s">
        <v>174</v>
      </c>
      <c r="F167" t="s">
        <v>175</v>
      </c>
      <c r="G167" t="s">
        <v>14</v>
      </c>
      <c r="H167">
        <v>5</v>
      </c>
      <c r="I167" t="s">
        <v>13</v>
      </c>
    </row>
    <row r="168" spans="2:10" x14ac:dyDescent="0.25">
      <c r="B168" t="s">
        <v>7</v>
      </c>
      <c r="C168" t="s">
        <v>138</v>
      </c>
      <c r="D168" t="s">
        <v>13</v>
      </c>
      <c r="E168" t="s">
        <v>174</v>
      </c>
      <c r="F168" t="s">
        <v>175</v>
      </c>
      <c r="G168" t="s">
        <v>11</v>
      </c>
      <c r="H168">
        <v>8</v>
      </c>
      <c r="I168" t="s">
        <v>13</v>
      </c>
    </row>
    <row r="169" spans="2:10" x14ac:dyDescent="0.25">
      <c r="B169" t="s">
        <v>7</v>
      </c>
      <c r="C169" t="s">
        <v>138</v>
      </c>
      <c r="D169" t="s">
        <v>13</v>
      </c>
      <c r="E169" t="s">
        <v>174</v>
      </c>
      <c r="F169" t="s">
        <v>175</v>
      </c>
      <c r="G169" t="s">
        <v>9</v>
      </c>
      <c r="H169">
        <v>6</v>
      </c>
      <c r="I169" t="s">
        <v>13</v>
      </c>
    </row>
    <row r="170" spans="2:10" x14ac:dyDescent="0.25">
      <c r="B170" t="s">
        <v>7</v>
      </c>
      <c r="C170" t="s">
        <v>138</v>
      </c>
      <c r="D170" t="s">
        <v>13</v>
      </c>
      <c r="E170" t="s">
        <v>174</v>
      </c>
      <c r="F170" t="s">
        <v>175</v>
      </c>
      <c r="G170" t="s">
        <v>144</v>
      </c>
      <c r="H170">
        <v>1</v>
      </c>
      <c r="I170" t="s">
        <v>13</v>
      </c>
    </row>
    <row r="171" spans="2:10" x14ac:dyDescent="0.25">
      <c r="B171" t="s">
        <v>37</v>
      </c>
      <c r="D171" t="s">
        <v>141</v>
      </c>
      <c r="E171" t="s">
        <v>142</v>
      </c>
      <c r="F171" t="s">
        <v>143</v>
      </c>
      <c r="G171" t="s">
        <v>14</v>
      </c>
      <c r="H171">
        <v>4</v>
      </c>
      <c r="I171" t="s">
        <v>173</v>
      </c>
    </row>
    <row r="172" spans="2:10" x14ac:dyDescent="0.25">
      <c r="B172" t="s">
        <v>37</v>
      </c>
      <c r="D172" t="s">
        <v>141</v>
      </c>
      <c r="E172" t="s">
        <v>142</v>
      </c>
      <c r="F172" t="s">
        <v>143</v>
      </c>
      <c r="G172" t="s">
        <v>11</v>
      </c>
      <c r="H172">
        <v>2</v>
      </c>
      <c r="I172" t="s">
        <v>173</v>
      </c>
    </row>
    <row r="173" spans="2:10" x14ac:dyDescent="0.25">
      <c r="B173" t="s">
        <v>37</v>
      </c>
      <c r="D173" t="s">
        <v>141</v>
      </c>
      <c r="E173" t="s">
        <v>142</v>
      </c>
      <c r="F173" t="s">
        <v>143</v>
      </c>
      <c r="G173" t="s">
        <v>9</v>
      </c>
      <c r="H173">
        <v>62</v>
      </c>
      <c r="I173" t="s">
        <v>173</v>
      </c>
    </row>
    <row r="174" spans="2:10" x14ac:dyDescent="0.25">
      <c r="B174" t="s">
        <v>37</v>
      </c>
      <c r="D174" t="s">
        <v>141</v>
      </c>
      <c r="E174" t="s">
        <v>142</v>
      </c>
      <c r="F174" t="s">
        <v>143</v>
      </c>
      <c r="G174" t="s">
        <v>144</v>
      </c>
      <c r="H174">
        <v>1</v>
      </c>
      <c r="I174" t="s">
        <v>173</v>
      </c>
    </row>
    <row r="175" spans="2:10" x14ac:dyDescent="0.25">
      <c r="B175" t="s">
        <v>37</v>
      </c>
      <c r="D175" t="s">
        <v>141</v>
      </c>
      <c r="E175" t="s">
        <v>142</v>
      </c>
      <c r="F175" t="s">
        <v>143</v>
      </c>
      <c r="G175" t="s">
        <v>49</v>
      </c>
      <c r="H175">
        <v>1</v>
      </c>
      <c r="I175" t="s">
        <v>173</v>
      </c>
    </row>
    <row r="176" spans="2:10" x14ac:dyDescent="0.25">
      <c r="B176" t="s">
        <v>37</v>
      </c>
      <c r="D176" t="s">
        <v>141</v>
      </c>
      <c r="E176" t="s">
        <v>142</v>
      </c>
      <c r="F176" t="s">
        <v>143</v>
      </c>
      <c r="G176" t="s">
        <v>70</v>
      </c>
      <c r="H176">
        <v>2</v>
      </c>
      <c r="I176" t="s">
        <v>173</v>
      </c>
    </row>
    <row r="177" spans="2:9" x14ac:dyDescent="0.25">
      <c r="B177" t="s">
        <v>37</v>
      </c>
      <c r="D177" t="s">
        <v>141</v>
      </c>
      <c r="E177" t="s">
        <v>142</v>
      </c>
      <c r="F177" t="s">
        <v>143</v>
      </c>
      <c r="G177" t="s">
        <v>43</v>
      </c>
      <c r="H177">
        <v>5</v>
      </c>
      <c r="I177" t="s">
        <v>173</v>
      </c>
    </row>
    <row r="178" spans="2:9" x14ac:dyDescent="0.25">
      <c r="B178" t="s">
        <v>37</v>
      </c>
      <c r="D178" t="s">
        <v>141</v>
      </c>
      <c r="E178" t="s">
        <v>142</v>
      </c>
      <c r="F178" t="s">
        <v>143</v>
      </c>
      <c r="G178" t="s">
        <v>26</v>
      </c>
      <c r="H178">
        <v>1</v>
      </c>
      <c r="I178" t="s">
        <v>173</v>
      </c>
    </row>
    <row r="179" spans="2:9" x14ac:dyDescent="0.25">
      <c r="B179" t="s">
        <v>37</v>
      </c>
      <c r="D179" t="s">
        <v>141</v>
      </c>
      <c r="E179" t="s">
        <v>142</v>
      </c>
      <c r="F179" t="s">
        <v>145</v>
      </c>
      <c r="G179" t="s">
        <v>9</v>
      </c>
      <c r="H179">
        <v>2</v>
      </c>
      <c r="I179" t="s">
        <v>32</v>
      </c>
    </row>
    <row r="180" spans="2:9" x14ac:dyDescent="0.25">
      <c r="B180" t="s">
        <v>37</v>
      </c>
      <c r="D180" t="s">
        <v>141</v>
      </c>
      <c r="E180" t="s">
        <v>146</v>
      </c>
      <c r="F180" t="s">
        <v>147</v>
      </c>
      <c r="G180" t="s">
        <v>14</v>
      </c>
      <c r="H180">
        <v>12</v>
      </c>
      <c r="I180" t="s">
        <v>173</v>
      </c>
    </row>
    <row r="181" spans="2:9" x14ac:dyDescent="0.25">
      <c r="B181" t="s">
        <v>37</v>
      </c>
      <c r="D181" t="s">
        <v>141</v>
      </c>
      <c r="E181" t="s">
        <v>146</v>
      </c>
      <c r="F181" t="s">
        <v>147</v>
      </c>
      <c r="G181" t="s">
        <v>9</v>
      </c>
      <c r="H181">
        <v>4</v>
      </c>
      <c r="I181" t="s">
        <v>173</v>
      </c>
    </row>
    <row r="182" spans="2:9" x14ac:dyDescent="0.25">
      <c r="B182" t="s">
        <v>37</v>
      </c>
      <c r="D182" t="s">
        <v>141</v>
      </c>
      <c r="E182" t="s">
        <v>146</v>
      </c>
      <c r="F182" t="s">
        <v>147</v>
      </c>
      <c r="G182" t="s">
        <v>70</v>
      </c>
      <c r="H182">
        <v>4</v>
      </c>
      <c r="I182" t="s">
        <v>173</v>
      </c>
    </row>
    <row r="183" spans="2:9" x14ac:dyDescent="0.25">
      <c r="B183" t="s">
        <v>37</v>
      </c>
      <c r="D183" t="s">
        <v>141</v>
      </c>
      <c r="E183" t="s">
        <v>146</v>
      </c>
      <c r="F183" t="s">
        <v>147</v>
      </c>
      <c r="G183" t="s">
        <v>31</v>
      </c>
      <c r="H183">
        <v>33</v>
      </c>
      <c r="I183" t="s">
        <v>173</v>
      </c>
    </row>
    <row r="184" spans="2:9" x14ac:dyDescent="0.25">
      <c r="B184" t="s">
        <v>37</v>
      </c>
      <c r="D184" t="s">
        <v>141</v>
      </c>
      <c r="E184" t="s">
        <v>148</v>
      </c>
      <c r="F184" t="s">
        <v>149</v>
      </c>
      <c r="G184" t="s">
        <v>14</v>
      </c>
      <c r="H184">
        <v>8</v>
      </c>
      <c r="I184" t="s">
        <v>173</v>
      </c>
    </row>
    <row r="185" spans="2:9" x14ac:dyDescent="0.25">
      <c r="B185" t="s">
        <v>37</v>
      </c>
      <c r="D185" t="s">
        <v>141</v>
      </c>
      <c r="E185" t="s">
        <v>148</v>
      </c>
      <c r="F185" t="s">
        <v>149</v>
      </c>
      <c r="G185" t="s">
        <v>11</v>
      </c>
      <c r="H185">
        <v>3</v>
      </c>
      <c r="I185" t="s">
        <v>173</v>
      </c>
    </row>
    <row r="186" spans="2:9" x14ac:dyDescent="0.25">
      <c r="B186" t="s">
        <v>37</v>
      </c>
      <c r="D186" t="s">
        <v>141</v>
      </c>
      <c r="E186" t="s">
        <v>148</v>
      </c>
      <c r="F186" t="s">
        <v>149</v>
      </c>
      <c r="G186" t="s">
        <v>9</v>
      </c>
      <c r="H186">
        <v>57</v>
      </c>
      <c r="I186" t="s">
        <v>173</v>
      </c>
    </row>
    <row r="187" spans="2:9" x14ac:dyDescent="0.25">
      <c r="B187" t="s">
        <v>37</v>
      </c>
      <c r="D187" t="s">
        <v>141</v>
      </c>
      <c r="E187" t="s">
        <v>148</v>
      </c>
      <c r="F187" t="s">
        <v>149</v>
      </c>
      <c r="G187" t="s">
        <v>70</v>
      </c>
      <c r="H187">
        <v>2</v>
      </c>
      <c r="I187" t="s">
        <v>173</v>
      </c>
    </row>
    <row r="188" spans="2:9" x14ac:dyDescent="0.25">
      <c r="B188" t="s">
        <v>37</v>
      </c>
      <c r="D188" t="s">
        <v>141</v>
      </c>
      <c r="E188" t="s">
        <v>148</v>
      </c>
      <c r="F188" t="s">
        <v>149</v>
      </c>
      <c r="G188" t="s">
        <v>43</v>
      </c>
      <c r="H188">
        <v>15</v>
      </c>
      <c r="I188" t="s">
        <v>173</v>
      </c>
    </row>
    <row r="189" spans="2:9" x14ac:dyDescent="0.25">
      <c r="B189" t="s">
        <v>37</v>
      </c>
      <c r="D189" t="s">
        <v>141</v>
      </c>
      <c r="E189" t="s">
        <v>150</v>
      </c>
      <c r="F189" t="s">
        <v>151</v>
      </c>
      <c r="G189" t="s">
        <v>9</v>
      </c>
      <c r="H189">
        <v>15</v>
      </c>
      <c r="I189" t="s">
        <v>173</v>
      </c>
    </row>
    <row r="190" spans="2:9" x14ac:dyDescent="0.25">
      <c r="B190" t="s">
        <v>37</v>
      </c>
      <c r="D190" t="s">
        <v>141</v>
      </c>
      <c r="E190" t="s">
        <v>152</v>
      </c>
      <c r="F190" t="s">
        <v>153</v>
      </c>
      <c r="G190" t="s">
        <v>14</v>
      </c>
      <c r="H190">
        <v>1</v>
      </c>
      <c r="I190" t="s">
        <v>173</v>
      </c>
    </row>
    <row r="191" spans="2:9" x14ac:dyDescent="0.25">
      <c r="B191" t="s">
        <v>37</v>
      </c>
      <c r="D191" t="s">
        <v>141</v>
      </c>
      <c r="E191" t="s">
        <v>154</v>
      </c>
      <c r="F191" t="s">
        <v>155</v>
      </c>
      <c r="G191" t="s">
        <v>9</v>
      </c>
      <c r="H191">
        <v>17</v>
      </c>
      <c r="I191" t="s">
        <v>173</v>
      </c>
    </row>
    <row r="192" spans="2:9" x14ac:dyDescent="0.25">
      <c r="B192" t="s">
        <v>37</v>
      </c>
      <c r="D192" t="s">
        <v>141</v>
      </c>
      <c r="E192" t="s">
        <v>154</v>
      </c>
      <c r="F192" t="s">
        <v>155</v>
      </c>
      <c r="G192" t="s">
        <v>44</v>
      </c>
      <c r="H192">
        <v>11</v>
      </c>
      <c r="I192" t="s">
        <v>173</v>
      </c>
    </row>
    <row r="193" spans="2:9" x14ac:dyDescent="0.25">
      <c r="B193" t="s">
        <v>37</v>
      </c>
      <c r="D193" t="s">
        <v>141</v>
      </c>
      <c r="E193" t="s">
        <v>154</v>
      </c>
      <c r="F193" t="s">
        <v>155</v>
      </c>
      <c r="G193" t="s">
        <v>66</v>
      </c>
      <c r="H193">
        <v>2</v>
      </c>
      <c r="I193" t="s">
        <v>173</v>
      </c>
    </row>
    <row r="194" spans="2:9" x14ac:dyDescent="0.25">
      <c r="B194" t="s">
        <v>46</v>
      </c>
      <c r="C194" t="s">
        <v>157</v>
      </c>
      <c r="D194" t="s">
        <v>122</v>
      </c>
      <c r="E194" t="s">
        <v>156</v>
      </c>
      <c r="G194" t="s">
        <v>14</v>
      </c>
      <c r="H194">
        <v>8</v>
      </c>
      <c r="I194" t="s">
        <v>32</v>
      </c>
    </row>
    <row r="195" spans="2:9" x14ac:dyDescent="0.25">
      <c r="B195" t="s">
        <v>46</v>
      </c>
      <c r="C195" t="s">
        <v>157</v>
      </c>
      <c r="D195" t="s">
        <v>122</v>
      </c>
      <c r="E195" t="s">
        <v>156</v>
      </c>
      <c r="G195" t="s">
        <v>9</v>
      </c>
      <c r="H195">
        <v>3</v>
      </c>
      <c r="I195" t="s">
        <v>32</v>
      </c>
    </row>
    <row r="196" spans="2:9" x14ac:dyDescent="0.25">
      <c r="B196" t="s">
        <v>46</v>
      </c>
      <c r="C196" t="s">
        <v>157</v>
      </c>
      <c r="D196" t="s">
        <v>122</v>
      </c>
      <c r="E196" t="s">
        <v>156</v>
      </c>
      <c r="G196" t="s">
        <v>33</v>
      </c>
      <c r="H196">
        <v>3</v>
      </c>
      <c r="I196" t="s">
        <v>32</v>
      </c>
    </row>
    <row r="197" spans="2:9" x14ac:dyDescent="0.25">
      <c r="B197" t="s">
        <v>46</v>
      </c>
      <c r="C197" t="s">
        <v>157</v>
      </c>
      <c r="D197" t="s">
        <v>122</v>
      </c>
      <c r="E197" t="s">
        <v>156</v>
      </c>
      <c r="G197" t="s">
        <v>41</v>
      </c>
      <c r="H197">
        <v>1</v>
      </c>
      <c r="I197" t="s">
        <v>32</v>
      </c>
    </row>
    <row r="198" spans="2:9" x14ac:dyDescent="0.25">
      <c r="B198" t="s">
        <v>37</v>
      </c>
      <c r="D198" t="s">
        <v>158</v>
      </c>
      <c r="E198" t="s">
        <v>159</v>
      </c>
      <c r="F198" t="s">
        <v>160</v>
      </c>
      <c r="G198" t="s">
        <v>31</v>
      </c>
      <c r="H198">
        <v>14</v>
      </c>
      <c r="I198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Frontline By Sqn</vt:lpstr>
      <vt:lpstr>Frontline ByType</vt:lpstr>
      <vt:lpstr>Frontline and Support</vt:lpstr>
      <vt:lpstr>TotalsByRole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MarkAdmin</dc:creator>
  <cp:lastModifiedBy>MarkAdmin</cp:lastModifiedBy>
  <dcterms:created xsi:type="dcterms:W3CDTF">2014-01-23T10:30:52Z</dcterms:created>
  <dcterms:modified xsi:type="dcterms:W3CDTF">2015-11-30T09:48:12Z</dcterms:modified>
</cp:coreProperties>
</file>